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Old D\ARR 2026-27\TVS DG\BP\"/>
    </mc:Choice>
  </mc:AlternateContent>
  <xr:revisionPtr revIDLastSave="0" documentId="13_ncr:1_{C4904FCA-6555-4181-BCE2-351D9BA463E2}" xr6:coauthVersionLast="47" xr6:coauthVersionMax="47" xr10:uidLastSave="{00000000-0000-0000-0000-000000000000}"/>
  <bookViews>
    <workbookView xWindow="-120" yWindow="-120" windowWidth="20730" windowHeight="11040" xr2:uid="{683A0708-0100-4E72-8AB1-565306F9B782}"/>
  </bookViews>
  <sheets>
    <sheet name="24-25" sheetId="1" r:id="rId1"/>
    <sheet name="25-26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2" l="1"/>
  <c r="D78" i="2"/>
  <c r="E75" i="2"/>
  <c r="E61" i="2"/>
  <c r="E58" i="2"/>
  <c r="D58" i="2"/>
  <c r="D79" i="2" s="1"/>
  <c r="E54" i="2"/>
  <c r="E41" i="2"/>
  <c r="E79" i="2" s="1"/>
  <c r="D41" i="2"/>
  <c r="E33" i="2"/>
  <c r="D33" i="2"/>
  <c r="E17" i="2"/>
  <c r="D17" i="2"/>
  <c r="D80" i="2" l="1"/>
  <c r="D83" i="2" s="1"/>
  <c r="E80" i="2"/>
  <c r="E83" i="2" s="1"/>
  <c r="AA2" i="1"/>
  <c r="K28" i="1" s="1"/>
</calcChain>
</file>

<file path=xl/sharedStrings.xml><?xml version="1.0" encoding="utf-8"?>
<sst xmlns="http://schemas.openxmlformats.org/spreadsheetml/2006/main" count="462" uniqueCount="242">
  <si>
    <t>MVVNL Business plan for FY 2024-25</t>
  </si>
  <si>
    <t>Details of works proposed under Business Plan (Part–2) for FY 2024–25 received from various distribution zones</t>
  </si>
  <si>
    <t>NAGAR NIKAY 2024-25 SUMMARY</t>
  </si>
  <si>
    <t>Other Miscelleanous Works</t>
  </si>
  <si>
    <t>Sl. No.</t>
  </si>
  <si>
    <t>Description of Work</t>
  </si>
  <si>
    <t>Raibareli</t>
  </si>
  <si>
    <t>Sitapur</t>
  </si>
  <si>
    <t>Ayodhya</t>
  </si>
  <si>
    <t>Devipatan</t>
  </si>
  <si>
    <t>MVVNL</t>
  </si>
  <si>
    <t>S. No.</t>
  </si>
  <si>
    <t>Proposed Estimated Financial Cost (₹ in lakh)</t>
  </si>
  <si>
    <t>Detail of Works</t>
  </si>
  <si>
    <t>Unit</t>
  </si>
  <si>
    <t>Description of Approved Works</t>
  </si>
  <si>
    <t>Physical</t>
  </si>
  <si>
    <t>Financial</t>
  </si>
  <si>
    <t>No. of Works</t>
  </si>
  <si>
    <t>Amount (Rs in Cr)</t>
  </si>
  <si>
    <t xml:space="preserve">No. </t>
  </si>
  <si>
    <t>Amount (in Rs. Lakh)</t>
  </si>
  <si>
    <t>New Works</t>
  </si>
  <si>
    <t>New Work</t>
  </si>
  <si>
    <t xml:space="preserve">Construction Work of 33/11 KV Substation  </t>
  </si>
  <si>
    <t>Construction of new 33/11 kV substation</t>
  </si>
  <si>
    <t>i</t>
  </si>
  <si>
    <t>Construction of new 33/11 KV Sub-station</t>
  </si>
  <si>
    <t>No.</t>
  </si>
  <si>
    <t>Capacity enhancement work of 33/11 kV Substation</t>
  </si>
  <si>
    <t>Construction of 33 kV line</t>
  </si>
  <si>
    <t>ii</t>
  </si>
  <si>
    <t>Construction work of 33 KV Lines and Bay</t>
  </si>
  <si>
    <t>Construction Work of 33KV line</t>
  </si>
  <si>
    <t>Construction of 11 kV line</t>
  </si>
  <si>
    <t>iii</t>
  </si>
  <si>
    <t>Capacity enhancement of 33/11 KV Sub-station</t>
  </si>
  <si>
    <t>Strengthening Work of 33 kV Line</t>
  </si>
  <si>
    <t>Installation of 11/0.4 kV distribution transformers</t>
  </si>
  <si>
    <t>iv</t>
  </si>
  <si>
    <t>Augmentation work of 33/11kV Sub-Station</t>
  </si>
  <si>
    <t>Work of installation of 11/0.4 kV distribution transformer.</t>
  </si>
  <si>
    <t>Sub Total</t>
  </si>
  <si>
    <t>V</t>
  </si>
  <si>
    <t>Strengthing work of 33KV line</t>
  </si>
  <si>
    <t>Capacity enhancement of 11/0.4 kV distribution transformer.</t>
  </si>
  <si>
    <t>System Augmentation Works</t>
  </si>
  <si>
    <t>Vi</t>
  </si>
  <si>
    <t>Construction and bifurcation of 11KV Lines</t>
  </si>
  <si>
    <t>Construction Work of 11KV line</t>
  </si>
  <si>
    <t>Capacity augmentation of 33/11 kV substations</t>
  </si>
  <si>
    <t>Construction of 11/0.4 KV Sub-station</t>
  </si>
  <si>
    <t>Work of system strengthening (replacement of damaged wires, G.I. wire, and poles, guarding, etc.)
Replacement of damaged VCBs.
Strengthening of 33/11 kV substations, installation of protection systems on 100 kVA distribution transformers, etc</t>
  </si>
  <si>
    <t>Capacity augmentation of 11/0.4 kV distribution transformers</t>
  </si>
  <si>
    <t>vii</t>
  </si>
  <si>
    <t>Capacity enhancement of 11/0.4 KV Sub-station</t>
  </si>
  <si>
    <t>Cost of fresh oil (110 K.L.) required for power transformers as per the requirement of the Stores Committee</t>
  </si>
  <si>
    <t>-</t>
  </si>
  <si>
    <t>viii</t>
  </si>
  <si>
    <t>Strengthing work of 11KV line</t>
  </si>
  <si>
    <t>Cost of old and used transformer oil</t>
  </si>
  <si>
    <t>Works related to RMU</t>
  </si>
  <si>
    <t>ix</t>
  </si>
  <si>
    <t>Construction and Replacement  of LT Lines</t>
  </si>
  <si>
    <t>For kitty (Fund) enhancement</t>
  </si>
  <si>
    <t>System Strengthening Works</t>
  </si>
  <si>
    <t>Sub-Total</t>
  </si>
  <si>
    <t>Workshop</t>
  </si>
  <si>
    <t>33 kV protection works</t>
  </si>
  <si>
    <t>Protection Work</t>
  </si>
  <si>
    <t>Store Committee</t>
  </si>
  <si>
    <t>Strengthening works of 33 kV industrial line</t>
  </si>
  <si>
    <t>Protection  and  System  Strengthening  (VCB,  LA,  CR, Control Wiring,  Damage AB Cable, Isolator etc)</t>
  </si>
  <si>
    <t>Civil</t>
  </si>
  <si>
    <t>Strengthening works of 33 kV lines</t>
  </si>
  <si>
    <t>Protection   work   for   Distribution   Transformers   of
Capacity 10KVA, 16KVA, 25KVA &amp; 63KVA</t>
  </si>
  <si>
    <t>IT Equipment/Work</t>
  </si>
  <si>
    <t>Strengthening works of 11 kV lines</t>
  </si>
  <si>
    <t>Total</t>
  </si>
  <si>
    <t>Metering and store related Work</t>
  </si>
  <si>
    <t>Reserved funds at the DISCOM headquarters for emergency works</t>
  </si>
  <si>
    <t>Works related to underground / LT / LT ABC and line safety</t>
  </si>
  <si>
    <t>Supply  of  Single  Phase  and  Three  Phase  meters  for replacement   of   damaged   meters   (After   guarantee period)/Meters for Double metering (33 KV / 11 KV / CT / PT unit)Purchase and installation of Modem</t>
  </si>
  <si>
    <t>MVVNL Total</t>
  </si>
  <si>
    <t>Works related to Ayodhya Dham</t>
  </si>
  <si>
    <t>Civil Work</t>
  </si>
  <si>
    <t>The work of installing 2 units of 20 MVA power transformers has been included. (Total estimated cost: ₹1.5 crore)</t>
  </si>
  <si>
    <t>Extension   of   33/11   KV   Sub-station   Building   (for Installation of switch gear)  And other misc works like Repair of damaged Boundary walls, Workshop , Store Centers, &amp; Office Buildings Etc.,</t>
  </si>
  <si>
    <t>LS.</t>
  </si>
  <si>
    <t>The work of replacing 7967 units of ST poles with PCC poles has been included. (Estimated reduction in total cost: ₹9.67 crore)</t>
  </si>
  <si>
    <t>Works to be undertaken under Technical Division</t>
  </si>
  <si>
    <t>Additional funds of ₹8.17 crore for protect.ion-related works of 1000 units of distribution transformers of 100 kVA and above, and 5425 units of distribution  transformers of less than 100 kVA</t>
  </si>
  <si>
    <t>Control room extension work</t>
  </si>
  <si>
    <t>Total  (In Cr.)</t>
  </si>
  <si>
    <t>Construction of water storage tank and deep boring work at Ahirwapur, Lucknow district</t>
  </si>
  <si>
    <t>Installation of high mast lights at various electricity store centres</t>
  </si>
  <si>
    <t>Total  ( Business Plan + Additional Business Plan + Naagr Nikay + Others)   Rs. Cr.</t>
  </si>
  <si>
    <t>Works to be undertaken under Stores Division</t>
  </si>
  <si>
    <t>Testing of post-dispatch samples (ERDA / CPRI / NTH)</t>
  </si>
  <si>
    <t>Installation and maintenance of CCTV</t>
  </si>
  <si>
    <t>Additional amount for deviation in material handling and handling of power transformers at Gonda, Ayodhya and Lakhimpur stores</t>
  </si>
  <si>
    <t>Works related to steel purchase</t>
  </si>
  <si>
    <t>Works related to steel cutting</t>
  </si>
  <si>
    <t>Works under Workshop Division</t>
  </si>
  <si>
    <t>Required amount for financial closure of IPDS under MVVNL</t>
  </si>
  <si>
    <t>Required amount for establishment of Hi-Tech Lab and related works under MVVNL</t>
  </si>
  <si>
    <t>Required amount for Body Worn Cameras under MVVNL</t>
  </si>
  <si>
    <t>Removal of cable from sewer line of Nagar Nigam</t>
  </si>
  <si>
    <t>Required amount for Zonal Quality Monitoring Agency for works under Business Plan, Additional BP, System Augmentation/Strengthening, Nagar Nikay/Nagar Nigam, PMGSY &amp; Deposit Scheme (FY 2023–24 &amp; 2024–25)</t>
  </si>
  <si>
    <t>Required amount for DISCOM Quality Monitoring Agency for works under Business Plan, Additional BP, System Augmentation/Strengthening, Nagar Nikay/Nagar Nigam, PMGSY &amp; Deposit Scheme (FY 2023–24 &amp; 2024–25)</t>
  </si>
  <si>
    <t>Total (MVVNL)</t>
  </si>
  <si>
    <t>Madhyanchal Vidyut Vitran Nigam Ltd.</t>
  </si>
  <si>
    <t>BUSINESS PLAN 2025-26</t>
  </si>
  <si>
    <r>
      <rPr>
        <b/>
        <sz val="11"/>
        <color indexed="8"/>
        <rFont val="Times New Roman"/>
        <family val="1"/>
      </rPr>
      <t>Sl. No.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</si>
  <si>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Detail of Works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</si>
  <si>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Unit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</si>
  <si>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t>B.P 2025-26
(Line losses &lt; 30 %, highly critical)</t>
  </si>
  <si>
    <t>Amount
 (Rs in Lakh)</t>
  </si>
  <si>
    <r>
      <rPr>
        <b/>
        <sz val="11"/>
        <color indexed="8"/>
        <rFont val="Times New Roman"/>
        <family val="1"/>
      </rPr>
      <t>New Work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</si>
  <si>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 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</si>
  <si>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t>i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</si>
  <si>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r>
      <t>Construction of new 33/11 KV Sub-station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</si>
  <si>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r>
      <t>No.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</si>
  <si>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t>ii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</si>
  <si>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r>
      <t>Construction work of 33 KV New Lines and Bay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</si>
  <si>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Construction of bay of 33 kv Line Under RDSS</t>
  </si>
  <si>
    <t xml:space="preserve">iv </t>
  </si>
  <si>
    <t>Strengthening work of 33 KV lines</t>
  </si>
  <si>
    <t>v</t>
  </si>
  <si>
    <r>
      <t>Capacity enhancement of 33/11 KV Sub-station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</si>
  <si>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vi</t>
  </si>
  <si>
    <r>
      <t>Construction and bifurcation of 11KV Lines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</si>
  <si>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Strengthening work of 11 KV lines</t>
  </si>
  <si>
    <t>Strengthening work of LT lines</t>
  </si>
  <si>
    <r>
      <t>Construction of New DT Sub-station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</si>
  <si>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x</t>
  </si>
  <si>
    <r>
      <t>Capacity enhancement of existing DT Sub-station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</si>
  <si>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xi</t>
  </si>
  <si>
    <t>Line strengthening/Increasing DT Capacity  and other Important works for ongoing summer season for Lucknow Central, Amausi, Janki Puram, Gomtinagar.</t>
  </si>
  <si>
    <t xml:space="preserve">No.  </t>
  </si>
  <si>
    <t>A</t>
  </si>
  <si>
    <r>
      <rPr>
        <b/>
        <sz val="11"/>
        <color indexed="8"/>
        <rFont val="Times New Roman"/>
        <family val="1"/>
      </rPr>
      <t>Sub-Total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</si>
  <si>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No.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</si>
  <si>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Other Misc Work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</si>
  <si>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 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</si>
  <si>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t>a</t>
  </si>
  <si>
    <t>Substation Protection</t>
  </si>
  <si>
    <t>i.</t>
  </si>
  <si>
    <t>33 KV VCB ( New 162 Nos. &amp; Repair 86 Nos. Total Nos. 248)</t>
  </si>
  <si>
    <t>ii.</t>
  </si>
  <si>
    <t>11 KV VCB ( New 328 Nos. &amp; Repair 129 Nos. Total Nos. 457 )</t>
  </si>
  <si>
    <t xml:space="preserve">Earthing </t>
  </si>
  <si>
    <t>b.</t>
  </si>
  <si>
    <t>Line Protection</t>
  </si>
  <si>
    <t>Earthing ( Earth Rod)</t>
  </si>
  <si>
    <t>RMU</t>
  </si>
  <si>
    <t>c.</t>
  </si>
  <si>
    <t>DT Protection</t>
  </si>
  <si>
    <t>Earthing</t>
  </si>
  <si>
    <t>Tailless units</t>
  </si>
  <si>
    <t xml:space="preserve">Fuse Box </t>
  </si>
  <si>
    <t>d.</t>
  </si>
  <si>
    <t xml:space="preserve">Refurbishment of Capacitor Bank </t>
  </si>
  <si>
    <r>
      <t>No.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 xml:space="preserve"> </t>
    </r>
  </si>
  <si>
    <t>e.</t>
  </si>
  <si>
    <t>Replacement of New Transformer against Uneconomical Transformer  (25 KVA 946 Nos and 63 KVA 200 Nos. )</t>
  </si>
  <si>
    <t>f.</t>
  </si>
  <si>
    <r>
      <rPr>
        <b/>
        <sz val="11"/>
        <color indexed="8"/>
        <rFont val="Times New Roman"/>
        <family val="1"/>
      </rPr>
      <t>IT work (New hardware- Desktop computers, Printer &amp; UPS)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</si>
  <si>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t>LS.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</si>
  <si>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t>B</t>
  </si>
  <si>
    <r>
      <rPr>
        <b/>
        <sz val="11"/>
        <color indexed="8"/>
        <rFont val="Times New Roman"/>
        <family val="1"/>
      </rPr>
      <t>Sub-Total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</si>
  <si>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Civil Work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</si>
  <si>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sz val="11"/>
        <color indexed="8"/>
        <rFont val="Times New Roman"/>
        <family val="1"/>
      </rPr>
      <t>i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</si>
  <si>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Roof treatment works of various 33/11 KV Substation</t>
  </si>
  <si>
    <t>Construction of new switchgear room at 33/11 KV SS Tulasipur rural Balrampur and Palhari old Barabanki due to flooding and Expansion of 08 nos 33/11 KV substations' switchgear room.</t>
  </si>
  <si>
    <t>iii.</t>
  </si>
  <si>
    <t>Construction of  boundary wall in urban areas and fencing in rural areas for land security of substation</t>
  </si>
  <si>
    <t>Works to prevent waterlogging at substation</t>
  </si>
  <si>
    <t>Remaining work of Hi-tech lab</t>
  </si>
  <si>
    <r>
      <t>No.</t>
    </r>
    <r>
      <rPr>
        <b/>
        <sz val="14"/>
        <color rgb="FF000000"/>
        <rFont val="Calibri"/>
        <family val="2"/>
      </rPr>
      <t xml:space="preserve">  </t>
    </r>
  </si>
  <si>
    <t>Construction of power analyzer room for electricity store centrs</t>
  </si>
  <si>
    <t>C</t>
  </si>
  <si>
    <r>
      <rPr>
        <b/>
        <sz val="11"/>
        <color indexed="8"/>
        <rFont val="Times New Roman"/>
        <family val="1"/>
      </rPr>
      <t>Various works related to Workshops</t>
    </r>
    <r>
      <rPr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</si>
  <si>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 </t>
    </r>
    <r>
      <rPr>
        <b/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</si>
  <si>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t>Material and oil supply for repairing of different capacity Distribution Transformers in various workshops</t>
  </si>
  <si>
    <t xml:space="preserve">LS.  </t>
  </si>
  <si>
    <t>Expense on repairing works of  Distribution Transformers through contracted vendors in various workshops</t>
  </si>
  <si>
    <t xml:space="preserve">Expense on preventive onsite maintenance of installed medium capacity (160 KVA &amp; above) Distribution Transformers </t>
  </si>
  <si>
    <t>Work of replacement of worn out/welded top covers of  Distribution Transformer with bolted top covers</t>
  </si>
  <si>
    <t>Work of replacement of worn out radiators of  Distribution Transformers with new radiators</t>
  </si>
  <si>
    <t>Carriage and replacement of damaged  Distribution Transformers in rural areas, PTW and capacity enhancement</t>
  </si>
  <si>
    <t>Maintenance of machinery, equipments and calliberation of testing equipments installed in various workshops</t>
  </si>
  <si>
    <t>Carriage of workshop materials, transformers, oil in various workshops and from stores to workshops</t>
  </si>
  <si>
    <t>Reclamation of dirty transformer oil with contracted vendors in various workshops</t>
  </si>
  <si>
    <t>Insurance of workshops, TPTA inspection expenses, supply of various T&amp;P machines, equipments in workshops and supply of various office items in various offices</t>
  </si>
  <si>
    <r>
      <rPr>
        <b/>
        <sz val="10.5"/>
        <color indexed="8"/>
        <rFont val="Times New Roman"/>
        <family val="1"/>
      </rPr>
      <t>LS.</t>
    </r>
    <r>
      <rPr>
        <b/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</si>
  <si>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t>Purchase or refilling of fire extinguishers in various workshops</t>
  </si>
  <si>
    <t>D</t>
  </si>
  <si>
    <r>
      <rPr>
        <b/>
        <sz val="10.5"/>
        <color indexed="8"/>
        <rFont val="Times New Roman"/>
        <family val="1"/>
      </rPr>
      <t>Sub-Total</t>
    </r>
    <r>
      <rPr>
        <sz val="18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</si>
  <si>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rPr>
        <b/>
        <sz val="10.5"/>
        <color indexed="8"/>
        <rFont val="Times New Roman"/>
        <family val="1"/>
      </rPr>
      <t> </t>
    </r>
    <r>
      <rPr>
        <b/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</si>
  <si>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Metering Work</t>
    </r>
    <r>
      <rPr>
        <sz val="18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</si>
  <si>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t>i</t>
    </r>
    <r>
      <rPr>
        <sz val="14"/>
        <color indexed="8"/>
        <rFont val="Calibri"/>
        <family val="2"/>
      </rPr>
      <t xml:space="preserve"> </t>
    </r>
    <r>
      <rPr>
        <sz val="10.5"/>
        <color indexed="8"/>
        <rFont val="Times New Roman"/>
        <family val="1"/>
      </rPr>
      <t xml:space="preserve"> </t>
    </r>
  </si>
  <si>
    <t>Supply of 33 KV  CT / PT unit</t>
  </si>
  <si>
    <r>
      <t>No.</t>
    </r>
    <r>
      <rPr>
        <b/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</si>
  <si>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t>Supply of 11 KV  CT / PT unit</t>
  </si>
  <si>
    <t>E</t>
  </si>
  <si>
    <r>
      <rPr>
        <b/>
        <sz val="11"/>
        <color indexed="8"/>
        <rFont val="Times New Roman"/>
        <family val="1"/>
      </rPr>
      <t>Third Party inspection</t>
    </r>
    <r>
      <rPr>
        <sz val="18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</si>
  <si>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rPr>
        <sz val="10.5"/>
        <color indexed="8"/>
        <rFont val="Times New Roman"/>
        <family val="1"/>
      </rPr>
      <t>i</t>
    </r>
    <r>
      <rPr>
        <sz val="14"/>
        <color indexed="8"/>
        <rFont val="Calibri"/>
        <family val="2"/>
      </rPr>
      <t xml:space="preserve"> </t>
    </r>
    <r>
      <rPr>
        <sz val="10.5"/>
        <color indexed="8"/>
        <rFont val="Times New Roman"/>
        <family val="1"/>
      </rPr>
      <t xml:space="preserve"> </t>
    </r>
  </si>
  <si>
    <r>
      <t>Testing of materials in CPRI/ERDA/NABL Aproved LAB &amp; Liability of TPI</t>
    </r>
    <r>
      <rPr>
        <sz val="18"/>
        <color indexed="8"/>
        <rFont val="Calibri"/>
        <family val="2"/>
      </rPr>
      <t xml:space="preserve"> </t>
    </r>
    <r>
      <rPr>
        <sz val="10.5"/>
        <color indexed="8"/>
        <rFont val="Times New Roman"/>
        <family val="1"/>
      </rPr>
      <t xml:space="preserve"> </t>
    </r>
  </si>
  <si>
    <t>F</t>
  </si>
  <si>
    <t>Store Related works</t>
  </si>
  <si>
    <t>Material Carriage With Diesel expenses</t>
  </si>
  <si>
    <t>Procurement of Steel item</t>
  </si>
  <si>
    <t xml:space="preserve">Procurement of MS Round Bar for earthing </t>
  </si>
  <si>
    <t>Steel Cutting/ Fabrication</t>
  </si>
  <si>
    <t>Stripping of Uneconomical Transformer</t>
  </si>
  <si>
    <t>Carriage of Power Transformer</t>
  </si>
  <si>
    <t>Lifting of Material By Crain/hydra</t>
  </si>
  <si>
    <t>Testing of Post Dispatch Sample (ERDA/CPRI/NTH)</t>
  </si>
  <si>
    <t>CCTV Camera (AMC)</t>
  </si>
  <si>
    <t>Procurement of Fresh Transformer Oil (110 kl in Drums@Rs 97/ltr.) for PTs</t>
  </si>
  <si>
    <t>Old &amp; Used Transformer Oil (200 kl in Drums@Rs 57/Ltr.) from UPPTCL</t>
  </si>
  <si>
    <t>xii</t>
  </si>
  <si>
    <t>Provision of Fire Fighting Equipments</t>
  </si>
  <si>
    <t>G</t>
  </si>
  <si>
    <t>MD DISCRETION FUND</t>
  </si>
  <si>
    <t>H</t>
  </si>
  <si>
    <t>I</t>
  </si>
  <si>
    <r>
      <t>Sub-Total</t>
    </r>
    <r>
      <rPr>
        <sz val="18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 xml:space="preserve">of New Work (A) &amp; Other MiSC Work  (B) </t>
    </r>
  </si>
  <si>
    <t>J</t>
  </si>
  <si>
    <r>
      <t>Sub-Total of  Other rest work (C to H</t>
    </r>
    <r>
      <rPr>
        <b/>
        <sz val="11"/>
        <color rgb="FF000000"/>
        <rFont val="Calibri"/>
        <family val="2"/>
      </rPr>
      <t>)</t>
    </r>
  </si>
  <si>
    <r>
      <rPr>
        <b/>
        <sz val="10.5"/>
        <color indexed="8"/>
        <rFont val="Calibri"/>
        <family val="2"/>
      </rPr>
      <t> </t>
    </r>
    <r>
      <rPr>
        <sz val="16"/>
        <color indexed="8"/>
        <rFont val="Calibri"/>
        <family val="2"/>
      </rPr>
      <t xml:space="preserve"> </t>
    </r>
    <r>
      <rPr>
        <b/>
        <sz val="10.5"/>
        <color indexed="8"/>
        <rFont val="Calibri"/>
        <family val="2"/>
      </rPr>
      <t xml:space="preserve"> </t>
    </r>
  </si>
  <si>
    <t>Total  (I+J)</t>
  </si>
  <si>
    <t>K1</t>
  </si>
  <si>
    <t>Cost of 5 MVA transformer aleardy available</t>
  </si>
  <si>
    <t>Nos</t>
  </si>
  <si>
    <t>K2</t>
  </si>
  <si>
    <t>Cost of difference of 5 MVA (against proposed 5-10 MVA)</t>
  </si>
  <si>
    <t xml:space="preserve">Total BP 2025-26 </t>
  </si>
  <si>
    <t>Nos.</t>
  </si>
  <si>
    <t>Note: K1- Cost of  5 MVA transformer already available in Store is deducted from BP Amount.</t>
  </si>
  <si>
    <t>NOTE: K2 - Cost of  5 MVA transformers deducted from estimate as return back, is added in BP amount as there will be procurement  of new higher capacity (10 MVA) transformer.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</si>
</sst>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0"/>
      <name val="Bookman Old Style"/>
      <family val="1"/>
    </font>
    <font>
      <sz val="10"/>
      <name val="Bookman Old Style"/>
      <family val="1"/>
    </font>
    <font>
      <sz val="10"/>
      <color rgb="FF000000"/>
      <name val="Bookman Old Style"/>
      <family val="1"/>
    </font>
    <font>
      <b/>
      <sz val="10"/>
      <color rgb="FF000000"/>
      <name val="Bookman Old Style"/>
      <family val="1"/>
    </font>
    <font>
      <b/>
      <sz val="14"/>
      <name val="Bookman Old Style"/>
      <family val="1"/>
    </font>
    <font>
      <b/>
      <sz val="18"/>
      <name val="Bookman Old Style"/>
      <family val="1"/>
    </font>
    <font>
      <b/>
      <sz val="20"/>
      <color theme="1"/>
      <name val="Aptos Narrow"/>
      <family val="2"/>
      <scheme val="minor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sz val="20"/>
      <color indexed="8"/>
      <name val="Calibri"/>
      <family val="2"/>
    </font>
    <font>
      <sz val="14"/>
      <name val="Arial"/>
      <family val="2"/>
    </font>
    <font>
      <sz val="10.5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20"/>
      <color indexed="8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indexed="8"/>
      <name val="Calibri"/>
      <family val="2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4"/>
      <color rgb="FF000000"/>
      <name val="Calibri"/>
      <family val="2"/>
    </font>
    <font>
      <sz val="14"/>
      <color indexed="8"/>
      <name val="Calibri"/>
      <family val="2"/>
    </font>
    <font>
      <b/>
      <sz val="10.5"/>
      <color indexed="8"/>
      <name val="Times New Roman"/>
      <family val="1"/>
    </font>
    <font>
      <b/>
      <sz val="14"/>
      <color indexed="8"/>
      <name val="Calibri"/>
      <family val="2"/>
    </font>
    <font>
      <sz val="18"/>
      <color indexed="8"/>
      <name val="Calibri"/>
      <family val="2"/>
    </font>
    <font>
      <sz val="10.5"/>
      <color indexed="8"/>
      <name val="Times New Roman"/>
      <family val="1"/>
    </font>
    <font>
      <b/>
      <sz val="10.5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0.5"/>
      <color rgb="FF000000"/>
      <name val="Aptos Narrow"/>
      <family val="2"/>
      <scheme val="minor"/>
    </font>
    <font>
      <b/>
      <sz val="10.5"/>
      <color indexed="8"/>
      <name val="Calibri"/>
      <family val="2"/>
    </font>
    <font>
      <sz val="16"/>
      <color indexed="8"/>
      <name val="Calibri"/>
      <family val="2"/>
    </font>
    <font>
      <b/>
      <sz val="10.5"/>
      <color rgb="FFFF0000"/>
      <name val="Aptos Narrow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3" fillId="0" borderId="14" xfId="0" applyFont="1" applyBorder="1" applyAlignment="1">
      <alignment horizontal="left" vertical="top" wrapText="1" indent="1"/>
    </xf>
    <xf numFmtId="0" fontId="3" fillId="0" borderId="1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 inden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 indent="2"/>
    </xf>
    <xf numFmtId="0" fontId="3" fillId="0" borderId="10" xfId="0" applyFont="1" applyBorder="1" applyAlignment="1">
      <alignment horizontal="left" vertical="top" wrapText="1" indent="4"/>
    </xf>
    <xf numFmtId="0" fontId="3" fillId="0" borderId="11" xfId="0" applyFont="1" applyBorder="1" applyAlignment="1">
      <alignment horizontal="left" vertical="top" wrapText="1" indent="4"/>
    </xf>
    <xf numFmtId="0" fontId="4" fillId="0" borderId="15" xfId="0" applyFont="1" applyBorder="1"/>
    <xf numFmtId="0" fontId="4" fillId="0" borderId="16" xfId="0" applyFont="1" applyBorder="1"/>
    <xf numFmtId="0" fontId="3" fillId="2" borderId="1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top" wrapText="1" indent="1"/>
    </xf>
    <xf numFmtId="0" fontId="3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 indent="2"/>
    </xf>
    <xf numFmtId="0" fontId="3" fillId="0" borderId="18" xfId="0" applyFont="1" applyBorder="1" applyAlignment="1">
      <alignment horizontal="left" vertical="top" wrapText="1" indent="1"/>
    </xf>
    <xf numFmtId="0" fontId="3" fillId="0" borderId="18" xfId="0" applyFont="1" applyBorder="1" applyAlignment="1">
      <alignment horizontal="left" vertical="top" wrapText="1"/>
    </xf>
    <xf numFmtId="0" fontId="4" fillId="0" borderId="19" xfId="0" applyFont="1" applyBorder="1"/>
    <xf numFmtId="0" fontId="4" fillId="0" borderId="17" xfId="0" applyFont="1" applyBorder="1"/>
    <xf numFmtId="0" fontId="3" fillId="2" borderId="1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wrapText="1"/>
    </xf>
    <xf numFmtId="1" fontId="6" fillId="0" borderId="18" xfId="0" applyNumberFormat="1" applyFont="1" applyBorder="1" applyAlignment="1">
      <alignment horizontal="right" vertical="top" indent="3" shrinkToFit="1"/>
    </xf>
    <xf numFmtId="0" fontId="4" fillId="0" borderId="18" xfId="0" applyFont="1" applyBorder="1" applyAlignment="1">
      <alignment horizontal="left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top" shrinkToFit="1"/>
    </xf>
    <xf numFmtId="0" fontId="3" fillId="0" borderId="18" xfId="0" applyFont="1" applyBorder="1" applyAlignment="1">
      <alignment horizontal="right" vertical="top" wrapText="1" indent="3"/>
    </xf>
    <xf numFmtId="0" fontId="4" fillId="0" borderId="18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1" fontId="5" fillId="0" borderId="18" xfId="0" applyNumberFormat="1" applyFont="1" applyBorder="1" applyAlignment="1">
      <alignment horizontal="center" vertical="top" shrinkToFit="1"/>
    </xf>
    <xf numFmtId="2" fontId="5" fillId="0" borderId="18" xfId="0" applyNumberFormat="1" applyFont="1" applyBorder="1" applyAlignment="1">
      <alignment horizontal="center" vertical="top" shrinkToFit="1"/>
    </xf>
    <xf numFmtId="0" fontId="4" fillId="2" borderId="20" xfId="0" applyFont="1" applyFill="1" applyBorder="1" applyAlignment="1">
      <alignment vertical="center" wrapText="1"/>
    </xf>
    <xf numFmtId="0" fontId="4" fillId="0" borderId="18" xfId="0" applyFont="1" applyBorder="1" applyAlignment="1">
      <alignment wrapText="1"/>
    </xf>
    <xf numFmtId="0" fontId="3" fillId="0" borderId="14" xfId="0" applyFont="1" applyBorder="1" applyAlignment="1">
      <alignment horizontal="right" vertical="top" wrapText="1"/>
    </xf>
    <xf numFmtId="1" fontId="6" fillId="0" borderId="14" xfId="0" applyNumberFormat="1" applyFont="1" applyBorder="1" applyAlignment="1">
      <alignment horizontal="center" vertical="top" shrinkToFit="1"/>
    </xf>
    <xf numFmtId="0" fontId="3" fillId="0" borderId="18" xfId="0" applyFont="1" applyBorder="1" applyAlignment="1">
      <alignment horizontal="right" vertical="top" wrapText="1" indent="2"/>
    </xf>
    <xf numFmtId="1" fontId="5" fillId="0" borderId="18" xfId="0" applyNumberFormat="1" applyFont="1" applyBorder="1" applyAlignment="1">
      <alignment horizontal="left" vertical="top" indent="2" shrinkToFit="1"/>
    </xf>
    <xf numFmtId="1" fontId="6" fillId="0" borderId="18" xfId="0" applyNumberFormat="1" applyFont="1" applyBorder="1" applyAlignment="1">
      <alignment horizontal="left" vertical="top" indent="2" shrinkToFit="1"/>
    </xf>
    <xf numFmtId="2" fontId="6" fillId="0" borderId="18" xfId="0" applyNumberFormat="1" applyFont="1" applyBorder="1" applyAlignment="1">
      <alignment horizontal="center" vertical="top" shrinkToFit="1"/>
    </xf>
    <xf numFmtId="2" fontId="4" fillId="0" borderId="18" xfId="0" applyNumberFormat="1" applyFont="1" applyBorder="1" applyAlignment="1">
      <alignment horizontal="center" wrapText="1"/>
    </xf>
    <xf numFmtId="0" fontId="3" fillId="0" borderId="18" xfId="0" applyFont="1" applyBorder="1" applyAlignment="1">
      <alignment horizontal="right" vertical="center" wrapText="1" indent="3"/>
    </xf>
    <xf numFmtId="0" fontId="4" fillId="0" borderId="18" xfId="0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left" vertical="center" indent="2" shrinkToFit="1"/>
    </xf>
    <xf numFmtId="2" fontId="5" fillId="0" borderId="18" xfId="0" applyNumberFormat="1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wrapText="1"/>
    </xf>
    <xf numFmtId="1" fontId="5" fillId="0" borderId="18" xfId="0" applyNumberFormat="1" applyFont="1" applyBorder="1" applyAlignment="1">
      <alignment horizontal="right" vertical="center" shrinkToFit="1"/>
    </xf>
    <xf numFmtId="1" fontId="6" fillId="0" borderId="18" xfId="0" applyNumberFormat="1" applyFont="1" applyBorder="1" applyAlignment="1">
      <alignment horizontal="center" vertical="top" shrinkToFi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left" wrapText="1"/>
    </xf>
    <xf numFmtId="0" fontId="4" fillId="0" borderId="24" xfId="0" applyFont="1" applyBorder="1"/>
    <xf numFmtId="0" fontId="4" fillId="0" borderId="25" xfId="0" applyFont="1" applyBorder="1"/>
    <xf numFmtId="0" fontId="3" fillId="0" borderId="18" xfId="0" applyFont="1" applyBorder="1" applyAlignment="1">
      <alignment horizontal="right" vertical="top" wrapText="1"/>
    </xf>
    <xf numFmtId="0" fontId="7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/>
    <xf numFmtId="2" fontId="8" fillId="3" borderId="14" xfId="0" applyNumberFormat="1" applyFont="1" applyFill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 shrinkToFit="1"/>
    </xf>
    <xf numFmtId="2" fontId="6" fillId="0" borderId="14" xfId="0" applyNumberFormat="1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left" vertical="top" wrapText="1" indent="13"/>
    </xf>
    <xf numFmtId="0" fontId="9" fillId="0" borderId="26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1" fillId="0" borderId="0" xfId="1"/>
    <xf numFmtId="0" fontId="9" fillId="0" borderId="29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wrapText="1" readingOrder="1"/>
    </xf>
    <xf numFmtId="0" fontId="13" fillId="0" borderId="14" xfId="1" applyFont="1" applyBorder="1" applyAlignment="1">
      <alignment horizontal="center" vertical="center" wrapText="1"/>
    </xf>
    <xf numFmtId="2" fontId="13" fillId="0" borderId="14" xfId="1" applyNumberFormat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 readingOrder="1"/>
    </xf>
    <xf numFmtId="2" fontId="10" fillId="0" borderId="14" xfId="1" applyNumberFormat="1" applyFont="1" applyBorder="1" applyAlignment="1">
      <alignment horizontal="center" vertical="center" wrapText="1" readingOrder="1"/>
    </xf>
    <xf numFmtId="0" fontId="10" fillId="0" borderId="14" xfId="1" applyFont="1" applyBorder="1" applyAlignment="1">
      <alignment horizontal="justify" vertical="center" wrapText="1" readingOrder="1"/>
    </xf>
    <xf numFmtId="0" fontId="10" fillId="0" borderId="14" xfId="1" applyFont="1" applyBorder="1" applyAlignment="1">
      <alignment horizontal="left" vertical="center" wrapText="1" readingOrder="1"/>
    </xf>
    <xf numFmtId="0" fontId="14" fillId="0" borderId="14" xfId="1" applyFont="1" applyBorder="1" applyAlignment="1">
      <alignment horizontal="center" vertical="center" wrapText="1" readingOrder="1"/>
    </xf>
    <xf numFmtId="0" fontId="16" fillId="0" borderId="14" xfId="1" applyFont="1" applyBorder="1" applyAlignment="1">
      <alignment horizontal="justify" vertical="center" wrapText="1" readingOrder="1"/>
    </xf>
    <xf numFmtId="0" fontId="16" fillId="0" borderId="14" xfId="1" applyFont="1" applyBorder="1" applyAlignment="1">
      <alignment horizontal="center" vertical="center" wrapText="1" readingOrder="1"/>
    </xf>
    <xf numFmtId="2" fontId="16" fillId="0" borderId="14" xfId="1" applyNumberFormat="1" applyFont="1" applyBorder="1" applyAlignment="1">
      <alignment horizontal="center" vertical="center" wrapText="1" readingOrder="1"/>
    </xf>
    <xf numFmtId="0" fontId="18" fillId="4" borderId="14" xfId="1" applyFont="1" applyFill="1" applyBorder="1" applyAlignment="1">
      <alignment horizontal="center" vertical="center" wrapText="1" readingOrder="1"/>
    </xf>
    <xf numFmtId="0" fontId="10" fillId="4" borderId="14" xfId="1" applyFont="1" applyFill="1" applyBorder="1" applyAlignment="1">
      <alignment horizontal="justify" vertical="center" wrapText="1" readingOrder="1"/>
    </xf>
    <xf numFmtId="0" fontId="10" fillId="4" borderId="14" xfId="1" applyFont="1" applyFill="1" applyBorder="1" applyAlignment="1">
      <alignment horizontal="center" vertical="center" wrapText="1" readingOrder="1"/>
    </xf>
    <xf numFmtId="0" fontId="19" fillId="4" borderId="14" xfId="1" applyFont="1" applyFill="1" applyBorder="1" applyAlignment="1">
      <alignment horizontal="center" vertical="center" wrapText="1" readingOrder="1"/>
    </xf>
    <xf numFmtId="2" fontId="19" fillId="4" borderId="14" xfId="1" applyNumberFormat="1" applyFont="1" applyFill="1" applyBorder="1" applyAlignment="1">
      <alignment horizontal="center" vertical="center" wrapText="1" readingOrder="1"/>
    </xf>
    <xf numFmtId="0" fontId="21" fillId="0" borderId="14" xfId="1" applyFont="1" applyBorder="1" applyAlignment="1">
      <alignment horizontal="center" vertical="center" wrapText="1" readingOrder="1"/>
    </xf>
    <xf numFmtId="2" fontId="21" fillId="0" borderId="14" xfId="1" applyNumberFormat="1" applyFont="1" applyBorder="1" applyAlignment="1">
      <alignment horizontal="center" vertical="center" wrapText="1" readingOrder="1"/>
    </xf>
    <xf numFmtId="0" fontId="19" fillId="0" borderId="14" xfId="1" applyFont="1" applyBorder="1" applyAlignment="1">
      <alignment horizontal="right" vertical="center" wrapText="1" readingOrder="1"/>
    </xf>
    <xf numFmtId="2" fontId="19" fillId="0" borderId="14" xfId="1" applyNumberFormat="1" applyFont="1" applyBorder="1" applyAlignment="1">
      <alignment horizontal="right" vertical="center" wrapText="1" readingOrder="1"/>
    </xf>
    <xf numFmtId="1" fontId="16" fillId="0" borderId="14" xfId="1" applyNumberFormat="1" applyFont="1" applyBorder="1" applyAlignment="1">
      <alignment horizontal="center" vertical="center" wrapText="1" readingOrder="1"/>
    </xf>
    <xf numFmtId="0" fontId="22" fillId="0" borderId="14" xfId="1" applyFont="1" applyBorder="1" applyAlignment="1">
      <alignment horizontal="center" vertical="center" wrapText="1" readingOrder="1"/>
    </xf>
    <xf numFmtId="0" fontId="11" fillId="0" borderId="14" xfId="1" applyFont="1" applyBorder="1" applyAlignment="1">
      <alignment horizontal="justify" vertical="center" wrapText="1" readingOrder="1"/>
    </xf>
    <xf numFmtId="0" fontId="19" fillId="0" borderId="14" xfId="1" applyFont="1" applyBorder="1" applyAlignment="1">
      <alignment horizontal="center" vertical="center" wrapText="1" readingOrder="1"/>
    </xf>
    <xf numFmtId="0" fontId="14" fillId="0" borderId="14" xfId="1" applyFont="1" applyBorder="1" applyAlignment="1">
      <alignment horizontal="justify" vertical="center" wrapText="1" readingOrder="1"/>
    </xf>
    <xf numFmtId="0" fontId="28" fillId="0" borderId="14" xfId="1" applyFont="1" applyBorder="1" applyAlignment="1">
      <alignment horizontal="justify" vertical="center" wrapText="1" readingOrder="1"/>
    </xf>
    <xf numFmtId="0" fontId="29" fillId="4" borderId="14" xfId="1" applyFont="1" applyFill="1" applyBorder="1" applyAlignment="1">
      <alignment horizontal="justify" vertical="center" wrapText="1" readingOrder="1"/>
    </xf>
    <xf numFmtId="0" fontId="29" fillId="0" borderId="14" xfId="1" applyFont="1" applyBorder="1" applyAlignment="1">
      <alignment horizontal="center" vertical="center" wrapText="1" readingOrder="1"/>
    </xf>
    <xf numFmtId="0" fontId="29" fillId="4" borderId="14" xfId="1" applyFont="1" applyFill="1" applyBorder="1" applyAlignment="1">
      <alignment horizontal="center" wrapText="1" readingOrder="1"/>
    </xf>
    <xf numFmtId="1" fontId="19" fillId="4" borderId="14" xfId="1" applyNumberFormat="1" applyFont="1" applyFill="1" applyBorder="1" applyAlignment="1">
      <alignment horizontal="center" vertical="center" wrapText="1" readingOrder="1"/>
    </xf>
    <xf numFmtId="0" fontId="31" fillId="4" borderId="14" xfId="1" applyFont="1" applyFill="1" applyBorder="1" applyAlignment="1">
      <alignment horizontal="center" vertical="center" wrapText="1" readingOrder="1"/>
    </xf>
    <xf numFmtId="0" fontId="31" fillId="0" borderId="14" xfId="1" applyFont="1" applyBorder="1" applyAlignment="1">
      <alignment horizontal="center" vertical="center" wrapText="1" readingOrder="1"/>
    </xf>
    <xf numFmtId="1" fontId="19" fillId="0" borderId="14" xfId="1" applyNumberFormat="1" applyFont="1" applyBorder="1" applyAlignment="1">
      <alignment horizontal="center" vertical="center" wrapText="1" readingOrder="1"/>
    </xf>
    <xf numFmtId="2" fontId="19" fillId="0" borderId="14" xfId="1" applyNumberFormat="1" applyFont="1" applyBorder="1" applyAlignment="1">
      <alignment horizontal="center" vertical="center" wrapText="1" readingOrder="1"/>
    </xf>
    <xf numFmtId="0" fontId="34" fillId="4" borderId="14" xfId="1" applyFont="1" applyFill="1" applyBorder="1" applyAlignment="1">
      <alignment horizontal="center" vertical="center" wrapText="1" readingOrder="1"/>
    </xf>
    <xf numFmtId="0" fontId="2" fillId="0" borderId="0" xfId="1" applyFont="1"/>
    <xf numFmtId="0" fontId="1" fillId="0" borderId="32" xfId="1" applyBorder="1"/>
    <xf numFmtId="0" fontId="35" fillId="0" borderId="14" xfId="1" applyFont="1" applyBorder="1" applyAlignment="1">
      <alignment horizontal="left" vertical="center" wrapText="1" readingOrder="1"/>
    </xf>
    <xf numFmtId="0" fontId="1" fillId="0" borderId="29" xfId="1" applyBorder="1"/>
    <xf numFmtId="2" fontId="1" fillId="0" borderId="0" xfId="1" applyNumberFormat="1"/>
  </cellXfs>
  <cellStyles count="2">
    <cellStyle name="Normal" xfId="0" builtinId="0"/>
    <cellStyle name="Normal 2" xfId="1" xr:uid="{C2B4B1D6-8BF7-41F7-8ACE-80A08DE24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CB511-09F3-4FBE-B8B2-4D4DF0F39E66}">
  <dimension ref="A1:AA100"/>
  <sheetViews>
    <sheetView tabSelected="1" topLeftCell="A20" zoomScale="85" zoomScaleNormal="85" workbookViewId="0">
      <selection activeCell="K28" sqref="K28:M36"/>
    </sheetView>
  </sheetViews>
  <sheetFormatPr defaultColWidth="12.5703125" defaultRowHeight="15" customHeight="1" x14ac:dyDescent="0.3"/>
  <cols>
    <col min="1" max="1" width="8" style="4" customWidth="1"/>
    <col min="2" max="2" width="67.42578125" style="4" customWidth="1"/>
    <col min="3" max="3" width="6.140625" style="4" hidden="1" customWidth="1"/>
    <col min="4" max="4" width="9.42578125" style="4" hidden="1" customWidth="1"/>
    <col min="5" max="5" width="6.140625" style="4" hidden="1" customWidth="1"/>
    <col min="6" max="6" width="9.42578125" style="4" hidden="1" customWidth="1"/>
    <col min="7" max="7" width="6.140625" style="4" hidden="1" customWidth="1"/>
    <col min="8" max="8" width="9.42578125" style="4" hidden="1" customWidth="1"/>
    <col min="9" max="9" width="6.140625" style="4" hidden="1" customWidth="1"/>
    <col min="10" max="10" width="9.42578125" style="4" hidden="1" customWidth="1"/>
    <col min="11" max="13" width="8.5703125" style="4" customWidth="1"/>
    <col min="14" max="14" width="19.42578125" style="4" customWidth="1"/>
    <col min="15" max="16" width="12.5703125" style="4"/>
    <col min="17" max="17" width="42.85546875" style="4" customWidth="1"/>
    <col min="18" max="18" width="17.28515625" style="4" customWidth="1"/>
    <col min="19" max="16384" width="12.5703125" style="4"/>
  </cols>
  <sheetData>
    <row r="1" spans="1:27" ht="14.2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P1" s="5" t="s">
        <v>1</v>
      </c>
      <c r="Q1" s="6"/>
      <c r="R1" s="6"/>
      <c r="S1" s="7"/>
      <c r="U1" s="8" t="s">
        <v>2</v>
      </c>
      <c r="V1" s="8"/>
      <c r="W1" s="8"/>
      <c r="X1" s="8"/>
      <c r="Y1" s="8"/>
      <c r="AA1" s="9" t="s">
        <v>3</v>
      </c>
    </row>
    <row r="2" spans="1:27" ht="14.25" customHeight="1" x14ac:dyDescent="0.3">
      <c r="A2" s="10" t="s">
        <v>4</v>
      </c>
      <c r="B2" s="11" t="s">
        <v>5</v>
      </c>
      <c r="C2" s="12" t="s">
        <v>6</v>
      </c>
      <c r="D2" s="13"/>
      <c r="E2" s="12" t="s">
        <v>7</v>
      </c>
      <c r="F2" s="13"/>
      <c r="G2" s="12" t="s">
        <v>8</v>
      </c>
      <c r="H2" s="13"/>
      <c r="I2" s="12" t="s">
        <v>9</v>
      </c>
      <c r="J2" s="13"/>
      <c r="K2" s="12" t="s">
        <v>10</v>
      </c>
      <c r="L2" s="14"/>
      <c r="M2" s="14"/>
      <c r="N2" s="15"/>
      <c r="P2" s="16" t="s">
        <v>11</v>
      </c>
      <c r="Q2" s="17" t="s">
        <v>5</v>
      </c>
      <c r="R2" s="18" t="s">
        <v>12</v>
      </c>
      <c r="S2" s="19"/>
      <c r="U2" s="20" t="s">
        <v>4</v>
      </c>
      <c r="V2" s="21" t="s">
        <v>13</v>
      </c>
      <c r="W2" s="22" t="s">
        <v>14</v>
      </c>
      <c r="X2" s="23" t="s">
        <v>10</v>
      </c>
      <c r="Y2" s="24"/>
      <c r="AA2" s="4">
        <f>55.15*100</f>
        <v>5515</v>
      </c>
    </row>
    <row r="3" spans="1:27" ht="14.25" customHeight="1" x14ac:dyDescent="0.3">
      <c r="A3" s="25"/>
      <c r="B3" s="26"/>
      <c r="C3" s="27" t="s">
        <v>15</v>
      </c>
      <c r="D3" s="13"/>
      <c r="E3" s="27" t="s">
        <v>15</v>
      </c>
      <c r="F3" s="13"/>
      <c r="G3" s="27" t="s">
        <v>15</v>
      </c>
      <c r="H3" s="13"/>
      <c r="I3" s="27" t="s">
        <v>15</v>
      </c>
      <c r="J3" s="13"/>
      <c r="K3" s="27" t="s">
        <v>15</v>
      </c>
      <c r="L3" s="14"/>
      <c r="M3" s="14"/>
      <c r="N3" s="15"/>
      <c r="P3" s="16"/>
      <c r="Q3" s="17"/>
      <c r="R3" s="17" t="s">
        <v>16</v>
      </c>
      <c r="S3" s="17" t="s">
        <v>17</v>
      </c>
      <c r="U3" s="28"/>
      <c r="V3" s="29"/>
      <c r="W3" s="30"/>
      <c r="X3" s="31" t="s">
        <v>18</v>
      </c>
      <c r="Y3" s="32" t="s">
        <v>19</v>
      </c>
    </row>
    <row r="4" spans="1:27" ht="14.25" customHeight="1" x14ac:dyDescent="0.3">
      <c r="A4" s="33"/>
      <c r="B4" s="34"/>
      <c r="C4" s="35" t="s">
        <v>20</v>
      </c>
      <c r="D4" s="35" t="s">
        <v>21</v>
      </c>
      <c r="E4" s="35" t="s">
        <v>20</v>
      </c>
      <c r="F4" s="35" t="s">
        <v>21</v>
      </c>
      <c r="G4" s="35" t="s">
        <v>20</v>
      </c>
      <c r="H4" s="35" t="s">
        <v>21</v>
      </c>
      <c r="I4" s="35" t="s">
        <v>20</v>
      </c>
      <c r="J4" s="35" t="s">
        <v>21</v>
      </c>
      <c r="K4" s="27" t="s">
        <v>20</v>
      </c>
      <c r="L4" s="13"/>
      <c r="M4" s="27" t="s">
        <v>21</v>
      </c>
      <c r="N4" s="15"/>
      <c r="P4" s="36">
        <v>1</v>
      </c>
      <c r="Q4" s="36" t="s">
        <v>22</v>
      </c>
      <c r="R4" s="37"/>
      <c r="S4" s="37"/>
      <c r="U4" s="38">
        <v>1</v>
      </c>
      <c r="V4" s="32" t="s">
        <v>23</v>
      </c>
      <c r="W4" s="39"/>
      <c r="X4" s="39"/>
      <c r="Y4" s="39"/>
    </row>
    <row r="5" spans="1:27" ht="14.25" customHeight="1" x14ac:dyDescent="0.3">
      <c r="A5" s="40">
        <v>1</v>
      </c>
      <c r="B5" s="41" t="s">
        <v>24</v>
      </c>
      <c r="C5" s="42">
        <v>3</v>
      </c>
      <c r="D5" s="42">
        <v>1921</v>
      </c>
      <c r="E5" s="42">
        <v>4</v>
      </c>
      <c r="F5" s="42">
        <v>1882</v>
      </c>
      <c r="G5" s="42">
        <v>4</v>
      </c>
      <c r="H5" s="42">
        <v>2880</v>
      </c>
      <c r="I5" s="42">
        <v>2</v>
      </c>
      <c r="J5" s="42">
        <v>1030</v>
      </c>
      <c r="K5" s="43">
        <v>21</v>
      </c>
      <c r="L5" s="13"/>
      <c r="M5" s="43">
        <v>15477</v>
      </c>
      <c r="N5" s="15"/>
      <c r="P5" s="36">
        <v>1.1000000000000001</v>
      </c>
      <c r="Q5" s="36" t="s">
        <v>25</v>
      </c>
      <c r="R5" s="44">
        <v>1</v>
      </c>
      <c r="S5" s="44">
        <v>1126</v>
      </c>
      <c r="U5" s="45" t="s">
        <v>26</v>
      </c>
      <c r="V5" s="46" t="s">
        <v>27</v>
      </c>
      <c r="W5" s="47" t="s">
        <v>28</v>
      </c>
      <c r="X5" s="48">
        <v>0</v>
      </c>
      <c r="Y5" s="49">
        <v>0</v>
      </c>
    </row>
    <row r="6" spans="1:27" ht="14.25" customHeight="1" x14ac:dyDescent="0.3">
      <c r="A6" s="40">
        <v>2</v>
      </c>
      <c r="B6" s="41" t="s">
        <v>29</v>
      </c>
      <c r="C6" s="42">
        <v>21</v>
      </c>
      <c r="D6" s="42">
        <v>1460</v>
      </c>
      <c r="E6" s="42">
        <v>23</v>
      </c>
      <c r="F6" s="42">
        <v>1684</v>
      </c>
      <c r="G6" s="42">
        <v>39</v>
      </c>
      <c r="H6" s="42">
        <v>3334</v>
      </c>
      <c r="I6" s="42">
        <v>15</v>
      </c>
      <c r="J6" s="42">
        <v>1105</v>
      </c>
      <c r="K6" s="43">
        <v>148</v>
      </c>
      <c r="L6" s="13"/>
      <c r="M6" s="43">
        <v>11824</v>
      </c>
      <c r="N6" s="15"/>
      <c r="P6" s="36">
        <v>1.2</v>
      </c>
      <c r="Q6" s="36" t="s">
        <v>30</v>
      </c>
      <c r="R6" s="44">
        <v>4</v>
      </c>
      <c r="S6" s="44">
        <v>2825</v>
      </c>
      <c r="U6" s="45" t="s">
        <v>31</v>
      </c>
      <c r="V6" s="46" t="s">
        <v>32</v>
      </c>
      <c r="W6" s="47" t="s">
        <v>28</v>
      </c>
      <c r="X6" s="48">
        <v>7</v>
      </c>
      <c r="Y6" s="49">
        <v>1243</v>
      </c>
    </row>
    <row r="7" spans="1:27" ht="14.25" customHeight="1" x14ac:dyDescent="0.3">
      <c r="A7" s="40">
        <v>3</v>
      </c>
      <c r="B7" s="41" t="s">
        <v>33</v>
      </c>
      <c r="C7" s="42">
        <v>3</v>
      </c>
      <c r="D7" s="42">
        <v>657</v>
      </c>
      <c r="E7" s="42">
        <v>7</v>
      </c>
      <c r="F7" s="42">
        <v>1649</v>
      </c>
      <c r="G7" s="42">
        <v>12</v>
      </c>
      <c r="H7" s="42">
        <v>2289</v>
      </c>
      <c r="I7" s="42">
        <v>2</v>
      </c>
      <c r="J7" s="42">
        <v>457</v>
      </c>
      <c r="K7" s="43">
        <v>51</v>
      </c>
      <c r="L7" s="13"/>
      <c r="M7" s="43">
        <v>19418</v>
      </c>
      <c r="N7" s="15"/>
      <c r="P7" s="36">
        <v>1.3</v>
      </c>
      <c r="Q7" s="36" t="s">
        <v>34</v>
      </c>
      <c r="R7" s="44">
        <v>18</v>
      </c>
      <c r="S7" s="44">
        <v>1054</v>
      </c>
      <c r="U7" s="45" t="s">
        <v>35</v>
      </c>
      <c r="V7" s="46" t="s">
        <v>36</v>
      </c>
      <c r="W7" s="47" t="s">
        <v>28</v>
      </c>
      <c r="X7" s="48">
        <v>5</v>
      </c>
      <c r="Y7" s="49">
        <v>449</v>
      </c>
    </row>
    <row r="8" spans="1:27" ht="14.25" customHeight="1" x14ac:dyDescent="0.3">
      <c r="A8" s="50"/>
      <c r="B8" s="41" t="s">
        <v>37</v>
      </c>
      <c r="C8" s="42">
        <v>4</v>
      </c>
      <c r="D8" s="42">
        <v>100</v>
      </c>
      <c r="E8" s="42">
        <v>5</v>
      </c>
      <c r="F8" s="42">
        <v>282</v>
      </c>
      <c r="G8" s="42">
        <v>37</v>
      </c>
      <c r="H8" s="42">
        <v>1475</v>
      </c>
      <c r="I8" s="42">
        <v>25</v>
      </c>
      <c r="J8" s="42">
        <v>213</v>
      </c>
      <c r="K8" s="43">
        <v>90</v>
      </c>
      <c r="L8" s="13"/>
      <c r="M8" s="43">
        <v>3458</v>
      </c>
      <c r="N8" s="15"/>
      <c r="P8" s="36">
        <v>1.4</v>
      </c>
      <c r="Q8" s="36" t="s">
        <v>38</v>
      </c>
      <c r="R8" s="44">
        <v>157</v>
      </c>
      <c r="S8" s="44">
        <v>1812</v>
      </c>
      <c r="U8" s="45" t="s">
        <v>39</v>
      </c>
      <c r="V8" s="46" t="s">
        <v>40</v>
      </c>
      <c r="W8" s="47" t="s">
        <v>28</v>
      </c>
      <c r="X8" s="48">
        <v>2</v>
      </c>
      <c r="Y8" s="49">
        <v>465.00000000000006</v>
      </c>
    </row>
    <row r="9" spans="1:27" ht="14.25" customHeight="1" x14ac:dyDescent="0.3">
      <c r="A9" s="40">
        <v>4</v>
      </c>
      <c r="B9" s="51" t="s">
        <v>41</v>
      </c>
      <c r="C9" s="42">
        <v>145</v>
      </c>
      <c r="D9" s="42">
        <v>1053</v>
      </c>
      <c r="E9" s="42">
        <v>152</v>
      </c>
      <c r="F9" s="42">
        <v>1481</v>
      </c>
      <c r="G9" s="42">
        <v>137</v>
      </c>
      <c r="H9" s="42">
        <v>686</v>
      </c>
      <c r="I9" s="42">
        <v>230</v>
      </c>
      <c r="J9" s="42">
        <v>1126</v>
      </c>
      <c r="K9" s="43">
        <v>1260</v>
      </c>
      <c r="L9" s="13"/>
      <c r="M9" s="43">
        <v>9413</v>
      </c>
      <c r="N9" s="15"/>
      <c r="P9" s="37"/>
      <c r="Q9" s="52" t="s">
        <v>42</v>
      </c>
      <c r="R9" s="53">
        <v>180</v>
      </c>
      <c r="S9" s="53">
        <v>6817</v>
      </c>
      <c r="U9" s="45" t="s">
        <v>43</v>
      </c>
      <c r="V9" s="46" t="s">
        <v>44</v>
      </c>
      <c r="W9" s="47" t="s">
        <v>28</v>
      </c>
      <c r="X9" s="48">
        <v>3</v>
      </c>
      <c r="Y9" s="49">
        <v>164</v>
      </c>
    </row>
    <row r="10" spans="1:27" ht="14.25" customHeight="1" x14ac:dyDescent="0.3">
      <c r="A10" s="40">
        <v>5</v>
      </c>
      <c r="B10" s="51" t="s">
        <v>45</v>
      </c>
      <c r="C10" s="42">
        <v>946</v>
      </c>
      <c r="D10" s="42">
        <v>2716</v>
      </c>
      <c r="E10" s="42">
        <v>1777</v>
      </c>
      <c r="F10" s="42">
        <v>3750</v>
      </c>
      <c r="G10" s="42">
        <v>786</v>
      </c>
      <c r="H10" s="42">
        <v>1643</v>
      </c>
      <c r="I10" s="42">
        <v>1051</v>
      </c>
      <c r="J10" s="42">
        <v>2493</v>
      </c>
      <c r="K10" s="43">
        <v>7470</v>
      </c>
      <c r="L10" s="13"/>
      <c r="M10" s="43">
        <v>17156</v>
      </c>
      <c r="N10" s="15"/>
      <c r="P10" s="36">
        <v>2</v>
      </c>
      <c r="Q10" s="36" t="s">
        <v>46</v>
      </c>
      <c r="R10" s="37"/>
      <c r="S10" s="37"/>
      <c r="U10" s="54" t="s">
        <v>47</v>
      </c>
      <c r="V10" s="46" t="s">
        <v>48</v>
      </c>
      <c r="W10" s="47" t="s">
        <v>28</v>
      </c>
      <c r="X10" s="55">
        <v>29</v>
      </c>
      <c r="Y10" s="49">
        <v>1065</v>
      </c>
    </row>
    <row r="11" spans="1:27" ht="14.25" customHeight="1" x14ac:dyDescent="0.3">
      <c r="A11" s="40">
        <v>6</v>
      </c>
      <c r="B11" s="41" t="s">
        <v>49</v>
      </c>
      <c r="C11" s="42">
        <v>29</v>
      </c>
      <c r="D11" s="42">
        <v>435</v>
      </c>
      <c r="E11" s="42">
        <v>29</v>
      </c>
      <c r="F11" s="42">
        <v>741</v>
      </c>
      <c r="G11" s="42">
        <v>81</v>
      </c>
      <c r="H11" s="42">
        <v>786</v>
      </c>
      <c r="I11" s="42">
        <v>98</v>
      </c>
      <c r="J11" s="42">
        <v>328</v>
      </c>
      <c r="K11" s="43">
        <v>340</v>
      </c>
      <c r="L11" s="13"/>
      <c r="M11" s="43">
        <v>4388</v>
      </c>
      <c r="N11" s="15"/>
      <c r="P11" s="36">
        <v>2.1</v>
      </c>
      <c r="Q11" s="36" t="s">
        <v>50</v>
      </c>
      <c r="R11" s="44">
        <v>44</v>
      </c>
      <c r="S11" s="44">
        <v>4119</v>
      </c>
      <c r="U11" s="54" t="s">
        <v>47</v>
      </c>
      <c r="V11" s="46" t="s">
        <v>51</v>
      </c>
      <c r="W11" s="47" t="s">
        <v>28</v>
      </c>
      <c r="X11" s="55">
        <v>57</v>
      </c>
      <c r="Y11" s="49">
        <v>566</v>
      </c>
    </row>
    <row r="12" spans="1:27" ht="14.25" customHeight="1" x14ac:dyDescent="0.3">
      <c r="A12" s="40">
        <v>7</v>
      </c>
      <c r="B12" s="41" t="s">
        <v>52</v>
      </c>
      <c r="C12" s="42">
        <v>364</v>
      </c>
      <c r="D12" s="42">
        <v>2417</v>
      </c>
      <c r="E12" s="42">
        <v>549</v>
      </c>
      <c r="F12" s="42">
        <v>5194</v>
      </c>
      <c r="G12" s="42">
        <v>309</v>
      </c>
      <c r="H12" s="42">
        <v>2084</v>
      </c>
      <c r="I12" s="42">
        <v>834</v>
      </c>
      <c r="J12" s="42">
        <v>3032</v>
      </c>
      <c r="K12" s="43">
        <v>2981</v>
      </c>
      <c r="L12" s="13"/>
      <c r="M12" s="43">
        <v>21407</v>
      </c>
      <c r="N12" s="15"/>
      <c r="P12" s="36">
        <v>2.2000000000000002</v>
      </c>
      <c r="Q12" s="36" t="s">
        <v>53</v>
      </c>
      <c r="R12" s="44">
        <v>341</v>
      </c>
      <c r="S12" s="44">
        <v>1162</v>
      </c>
      <c r="U12" s="54" t="s">
        <v>54</v>
      </c>
      <c r="V12" s="46" t="s">
        <v>55</v>
      </c>
      <c r="W12" s="47" t="s">
        <v>28</v>
      </c>
      <c r="X12" s="55">
        <v>62</v>
      </c>
      <c r="Y12" s="49">
        <v>1155</v>
      </c>
    </row>
    <row r="13" spans="1:27" ht="14.25" customHeight="1" x14ac:dyDescent="0.3">
      <c r="A13" s="40">
        <v>8</v>
      </c>
      <c r="B13" s="41" t="s">
        <v>56</v>
      </c>
      <c r="C13" s="42" t="s">
        <v>57</v>
      </c>
      <c r="D13" s="42" t="s">
        <v>57</v>
      </c>
      <c r="E13" s="42" t="s">
        <v>57</v>
      </c>
      <c r="F13" s="42" t="s">
        <v>57</v>
      </c>
      <c r="G13" s="42" t="s">
        <v>57</v>
      </c>
      <c r="H13" s="42" t="s">
        <v>57</v>
      </c>
      <c r="I13" s="42" t="s">
        <v>57</v>
      </c>
      <c r="J13" s="42" t="s">
        <v>57</v>
      </c>
      <c r="K13" s="43">
        <v>1</v>
      </c>
      <c r="L13" s="13"/>
      <c r="M13" s="43">
        <v>93</v>
      </c>
      <c r="N13" s="15"/>
      <c r="P13" s="37"/>
      <c r="Q13" s="52" t="s">
        <v>42</v>
      </c>
      <c r="R13" s="53">
        <v>385</v>
      </c>
      <c r="S13" s="53">
        <v>5281</v>
      </c>
      <c r="U13" s="54" t="s">
        <v>58</v>
      </c>
      <c r="V13" s="46" t="s">
        <v>59</v>
      </c>
      <c r="W13" s="39"/>
      <c r="X13" s="55">
        <v>22</v>
      </c>
      <c r="Y13" s="49">
        <v>330</v>
      </c>
    </row>
    <row r="14" spans="1:27" ht="14.25" customHeight="1" x14ac:dyDescent="0.3">
      <c r="A14" s="40">
        <v>9</v>
      </c>
      <c r="B14" s="41" t="s">
        <v>60</v>
      </c>
      <c r="C14" s="42" t="s">
        <v>57</v>
      </c>
      <c r="D14" s="42" t="s">
        <v>57</v>
      </c>
      <c r="E14" s="42" t="s">
        <v>57</v>
      </c>
      <c r="F14" s="42" t="s">
        <v>57</v>
      </c>
      <c r="G14" s="42" t="s">
        <v>57</v>
      </c>
      <c r="H14" s="42" t="s">
        <v>57</v>
      </c>
      <c r="I14" s="42" t="s">
        <v>57</v>
      </c>
      <c r="J14" s="42" t="s">
        <v>57</v>
      </c>
      <c r="K14" s="43">
        <v>1</v>
      </c>
      <c r="L14" s="13"/>
      <c r="M14" s="43">
        <v>120</v>
      </c>
      <c r="N14" s="15"/>
      <c r="P14" s="36">
        <v>3</v>
      </c>
      <c r="Q14" s="36" t="s">
        <v>61</v>
      </c>
      <c r="R14" s="53">
        <v>46</v>
      </c>
      <c r="S14" s="53">
        <v>732</v>
      </c>
      <c r="U14" s="45" t="s">
        <v>62</v>
      </c>
      <c r="V14" s="46" t="s">
        <v>63</v>
      </c>
      <c r="W14" s="39"/>
      <c r="X14" s="55">
        <v>21</v>
      </c>
      <c r="Y14" s="49">
        <v>412</v>
      </c>
    </row>
    <row r="15" spans="1:27" ht="14.25" customHeight="1" x14ac:dyDescent="0.3">
      <c r="A15" s="40">
        <v>10</v>
      </c>
      <c r="B15" s="41" t="s">
        <v>64</v>
      </c>
      <c r="C15" s="42" t="s">
        <v>57</v>
      </c>
      <c r="D15" s="42" t="s">
        <v>57</v>
      </c>
      <c r="E15" s="42" t="s">
        <v>57</v>
      </c>
      <c r="F15" s="42" t="s">
        <v>57</v>
      </c>
      <c r="G15" s="42" t="s">
        <v>57</v>
      </c>
      <c r="H15" s="42" t="s">
        <v>57</v>
      </c>
      <c r="I15" s="42" t="s">
        <v>57</v>
      </c>
      <c r="J15" s="42" t="s">
        <v>57</v>
      </c>
      <c r="K15" s="43">
        <v>1</v>
      </c>
      <c r="L15" s="13"/>
      <c r="M15" s="43">
        <v>3335</v>
      </c>
      <c r="N15" s="15"/>
      <c r="P15" s="36">
        <v>4</v>
      </c>
      <c r="Q15" s="36" t="s">
        <v>65</v>
      </c>
      <c r="R15" s="37"/>
      <c r="S15" s="37"/>
      <c r="U15" s="39"/>
      <c r="V15" s="32" t="s">
        <v>66</v>
      </c>
      <c r="W15" s="39"/>
      <c r="X15" s="56">
        <v>208</v>
      </c>
      <c r="Y15" s="57">
        <v>5849</v>
      </c>
    </row>
    <row r="16" spans="1:27" ht="14.25" customHeight="1" x14ac:dyDescent="0.3">
      <c r="A16" s="40">
        <v>11</v>
      </c>
      <c r="B16" s="41" t="s">
        <v>67</v>
      </c>
      <c r="C16" s="42" t="s">
        <v>57</v>
      </c>
      <c r="D16" s="42" t="s">
        <v>57</v>
      </c>
      <c r="E16" s="42" t="s">
        <v>57</v>
      </c>
      <c r="F16" s="42" t="s">
        <v>57</v>
      </c>
      <c r="G16" s="42" t="s">
        <v>57</v>
      </c>
      <c r="H16" s="42" t="s">
        <v>57</v>
      </c>
      <c r="I16" s="42" t="s">
        <v>57</v>
      </c>
      <c r="J16" s="42" t="s">
        <v>57</v>
      </c>
      <c r="K16" s="43">
        <v>8</v>
      </c>
      <c r="L16" s="13"/>
      <c r="M16" s="43">
        <v>8700</v>
      </c>
      <c r="N16" s="15"/>
      <c r="P16" s="36">
        <v>4.0999999999999996</v>
      </c>
      <c r="Q16" s="36" t="s">
        <v>68</v>
      </c>
      <c r="R16" s="44">
        <v>642</v>
      </c>
      <c r="S16" s="44">
        <v>907</v>
      </c>
      <c r="U16" s="38">
        <v>2</v>
      </c>
      <c r="V16" s="32" t="s">
        <v>69</v>
      </c>
      <c r="W16" s="39"/>
      <c r="X16" s="39"/>
      <c r="Y16" s="58">
        <v>0</v>
      </c>
    </row>
    <row r="17" spans="1:25" ht="14.25" customHeight="1" x14ac:dyDescent="0.3">
      <c r="A17" s="40">
        <v>12</v>
      </c>
      <c r="B17" s="41" t="s">
        <v>70</v>
      </c>
      <c r="C17" s="42" t="s">
        <v>57</v>
      </c>
      <c r="D17" s="42" t="s">
        <v>57</v>
      </c>
      <c r="E17" s="42" t="s">
        <v>57</v>
      </c>
      <c r="F17" s="42" t="s">
        <v>57</v>
      </c>
      <c r="G17" s="42" t="s">
        <v>57</v>
      </c>
      <c r="H17" s="42" t="s">
        <v>57</v>
      </c>
      <c r="I17" s="42" t="s">
        <v>57</v>
      </c>
      <c r="J17" s="42" t="s">
        <v>57</v>
      </c>
      <c r="K17" s="43">
        <v>6</v>
      </c>
      <c r="L17" s="13"/>
      <c r="M17" s="43">
        <v>454</v>
      </c>
      <c r="N17" s="15"/>
      <c r="P17" s="36">
        <v>4.2</v>
      </c>
      <c r="Q17" s="36" t="s">
        <v>71</v>
      </c>
      <c r="R17" s="44">
        <v>1</v>
      </c>
      <c r="S17" s="44">
        <v>90</v>
      </c>
      <c r="U17" s="59" t="s">
        <v>26</v>
      </c>
      <c r="V17" s="46" t="s">
        <v>72</v>
      </c>
      <c r="W17" s="60" t="s">
        <v>28</v>
      </c>
      <c r="X17" s="61">
        <v>11</v>
      </c>
      <c r="Y17" s="62">
        <v>112.00000000000001</v>
      </c>
    </row>
    <row r="18" spans="1:25" ht="14.25" customHeight="1" x14ac:dyDescent="0.3">
      <c r="A18" s="40">
        <v>13</v>
      </c>
      <c r="B18" s="41" t="s">
        <v>73</v>
      </c>
      <c r="C18" s="42" t="s">
        <v>57</v>
      </c>
      <c r="D18" s="42" t="s">
        <v>57</v>
      </c>
      <c r="E18" s="42" t="s">
        <v>57</v>
      </c>
      <c r="F18" s="42" t="s">
        <v>57</v>
      </c>
      <c r="G18" s="42" t="s">
        <v>57</v>
      </c>
      <c r="H18" s="42" t="s">
        <v>57</v>
      </c>
      <c r="I18" s="42" t="s">
        <v>57</v>
      </c>
      <c r="J18" s="42" t="s">
        <v>57</v>
      </c>
      <c r="K18" s="43">
        <v>418</v>
      </c>
      <c r="L18" s="13"/>
      <c r="M18" s="43">
        <v>3413</v>
      </c>
      <c r="N18" s="15"/>
      <c r="P18" s="36">
        <v>4.3</v>
      </c>
      <c r="Q18" s="36" t="s">
        <v>74</v>
      </c>
      <c r="R18" s="44">
        <v>9</v>
      </c>
      <c r="S18" s="44">
        <v>817</v>
      </c>
      <c r="U18" s="45" t="s">
        <v>31</v>
      </c>
      <c r="V18" s="46" t="s">
        <v>75</v>
      </c>
      <c r="W18" s="63"/>
      <c r="X18" s="48">
        <v>3</v>
      </c>
      <c r="Y18" s="49">
        <v>114.99999999999999</v>
      </c>
    </row>
    <row r="19" spans="1:25" ht="14.25" customHeight="1" x14ac:dyDescent="0.3">
      <c r="A19" s="40">
        <v>14</v>
      </c>
      <c r="B19" s="41" t="s">
        <v>76</v>
      </c>
      <c r="C19" s="42" t="s">
        <v>57</v>
      </c>
      <c r="D19" s="42" t="s">
        <v>57</v>
      </c>
      <c r="E19" s="42" t="s">
        <v>57</v>
      </c>
      <c r="F19" s="42" t="s">
        <v>57</v>
      </c>
      <c r="G19" s="42" t="s">
        <v>57</v>
      </c>
      <c r="H19" s="42" t="s">
        <v>57</v>
      </c>
      <c r="I19" s="42" t="s">
        <v>57</v>
      </c>
      <c r="J19" s="42" t="s">
        <v>57</v>
      </c>
      <c r="K19" s="43">
        <v>1</v>
      </c>
      <c r="L19" s="13"/>
      <c r="M19" s="43">
        <v>1330</v>
      </c>
      <c r="N19" s="15"/>
      <c r="P19" s="36">
        <v>4.4000000000000004</v>
      </c>
      <c r="Q19" s="36" t="s">
        <v>77</v>
      </c>
      <c r="R19" s="44">
        <v>72</v>
      </c>
      <c r="S19" s="44">
        <v>1290</v>
      </c>
      <c r="U19" s="39"/>
      <c r="V19" s="32" t="s">
        <v>66</v>
      </c>
      <c r="W19" s="39"/>
      <c r="X19" s="56">
        <v>14</v>
      </c>
      <c r="Y19" s="57">
        <v>200</v>
      </c>
    </row>
    <row r="20" spans="1:25" ht="14.25" customHeight="1" x14ac:dyDescent="0.3">
      <c r="A20" s="64" t="s">
        <v>78</v>
      </c>
      <c r="B20" s="13"/>
      <c r="C20" s="42">
        <v>1515</v>
      </c>
      <c r="D20" s="42">
        <v>10759</v>
      </c>
      <c r="E20" s="42">
        <v>2546</v>
      </c>
      <c r="F20" s="42">
        <v>16663</v>
      </c>
      <c r="G20" s="42">
        <v>1405</v>
      </c>
      <c r="H20" s="42">
        <v>15178</v>
      </c>
      <c r="I20" s="42">
        <v>2257</v>
      </c>
      <c r="J20" s="42">
        <v>9785</v>
      </c>
      <c r="K20" s="43">
        <v>12797</v>
      </c>
      <c r="L20" s="13"/>
      <c r="M20" s="43">
        <v>119986</v>
      </c>
      <c r="N20" s="15"/>
      <c r="P20" s="37"/>
      <c r="Q20" s="52" t="s">
        <v>42</v>
      </c>
      <c r="R20" s="53">
        <v>724</v>
      </c>
      <c r="S20" s="53">
        <v>3104</v>
      </c>
      <c r="U20" s="38">
        <v>3</v>
      </c>
      <c r="V20" s="32" t="s">
        <v>79</v>
      </c>
      <c r="W20" s="39"/>
      <c r="X20" s="39"/>
      <c r="Y20" s="58">
        <v>0</v>
      </c>
    </row>
    <row r="21" spans="1:25" ht="14.25" customHeight="1" x14ac:dyDescent="0.3">
      <c r="A21" s="64" t="s">
        <v>80</v>
      </c>
      <c r="B21" s="14"/>
      <c r="C21" s="14"/>
      <c r="D21" s="14"/>
      <c r="E21" s="14"/>
      <c r="F21" s="14"/>
      <c r="G21" s="14"/>
      <c r="H21" s="14"/>
      <c r="I21" s="14"/>
      <c r="J21" s="13"/>
      <c r="K21" s="43">
        <v>1</v>
      </c>
      <c r="L21" s="13"/>
      <c r="M21" s="43">
        <v>1000</v>
      </c>
      <c r="N21" s="15"/>
      <c r="P21" s="36">
        <v>5</v>
      </c>
      <c r="Q21" s="36" t="s">
        <v>81</v>
      </c>
      <c r="R21" s="53">
        <v>22</v>
      </c>
      <c r="S21" s="53">
        <v>290</v>
      </c>
      <c r="U21" s="59" t="s">
        <v>26</v>
      </c>
      <c r="V21" s="46" t="s">
        <v>82</v>
      </c>
      <c r="W21" s="60" t="s">
        <v>28</v>
      </c>
      <c r="X21" s="65" t="s">
        <v>57</v>
      </c>
      <c r="Y21" s="62">
        <v>0</v>
      </c>
    </row>
    <row r="22" spans="1:25" ht="14.25" customHeight="1" x14ac:dyDescent="0.3">
      <c r="A22" s="66" t="s">
        <v>83</v>
      </c>
      <c r="B22" s="14"/>
      <c r="C22" s="14"/>
      <c r="D22" s="14"/>
      <c r="E22" s="14"/>
      <c r="F22" s="14"/>
      <c r="G22" s="14"/>
      <c r="H22" s="14"/>
      <c r="I22" s="14"/>
      <c r="J22" s="13"/>
      <c r="K22" s="27">
        <v>12798</v>
      </c>
      <c r="L22" s="13"/>
      <c r="M22" s="27">
        <v>120986</v>
      </c>
      <c r="N22" s="15"/>
      <c r="P22" s="36">
        <v>6</v>
      </c>
      <c r="Q22" s="36" t="s">
        <v>84</v>
      </c>
      <c r="R22" s="53">
        <v>67</v>
      </c>
      <c r="S22" s="53">
        <v>1473</v>
      </c>
      <c r="U22" s="38">
        <v>4</v>
      </c>
      <c r="V22" s="32" t="s">
        <v>85</v>
      </c>
      <c r="W22" s="39"/>
      <c r="X22" s="39"/>
      <c r="Y22" s="58">
        <v>0</v>
      </c>
    </row>
    <row r="23" spans="1:25" ht="38.25" customHeight="1" x14ac:dyDescent="0.3">
      <c r="A23" s="40">
        <v>1</v>
      </c>
      <c r="B23" s="67" t="s">
        <v>86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5"/>
      <c r="P23" s="37"/>
      <c r="Q23" s="52" t="s">
        <v>42</v>
      </c>
      <c r="R23" s="53">
        <v>1424</v>
      </c>
      <c r="S23" s="53">
        <v>17697</v>
      </c>
      <c r="U23" s="59" t="s">
        <v>26</v>
      </c>
      <c r="V23" s="46" t="s">
        <v>87</v>
      </c>
      <c r="W23" s="60" t="s">
        <v>88</v>
      </c>
      <c r="X23" s="68">
        <v>1</v>
      </c>
      <c r="Y23" s="62">
        <v>7.0000000000000009</v>
      </c>
    </row>
    <row r="24" spans="1:25" ht="14.25" customHeight="1" x14ac:dyDescent="0.3">
      <c r="A24" s="40">
        <v>2</v>
      </c>
      <c r="B24" s="67" t="s">
        <v>89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5"/>
      <c r="P24" s="36">
        <v>7</v>
      </c>
      <c r="Q24" s="36" t="s">
        <v>90</v>
      </c>
      <c r="R24" s="37"/>
      <c r="S24" s="37"/>
      <c r="U24" s="39"/>
      <c r="V24" s="32" t="s">
        <v>66</v>
      </c>
      <c r="W24" s="39"/>
      <c r="X24" s="69">
        <v>1</v>
      </c>
      <c r="Y24" s="57">
        <v>7.0000000000000009</v>
      </c>
    </row>
    <row r="25" spans="1:25" ht="55.5" customHeight="1" thickBot="1" x14ac:dyDescent="0.35">
      <c r="A25" s="70">
        <v>3</v>
      </c>
      <c r="B25" s="71" t="s">
        <v>91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3"/>
      <c r="P25" s="36">
        <v>7.1</v>
      </c>
      <c r="Q25" s="36" t="s">
        <v>92</v>
      </c>
      <c r="R25" s="44">
        <v>1</v>
      </c>
      <c r="S25" s="44">
        <v>5</v>
      </c>
      <c r="U25" s="39"/>
      <c r="V25" s="74" t="s">
        <v>93</v>
      </c>
      <c r="W25" s="39"/>
      <c r="X25" s="56">
        <v>223</v>
      </c>
      <c r="Y25" s="57">
        <v>6083</v>
      </c>
    </row>
    <row r="26" spans="1:25" ht="14.25" customHeight="1" x14ac:dyDescent="0.3">
      <c r="P26" s="36">
        <v>7.2</v>
      </c>
      <c r="Q26" s="36" t="s">
        <v>94</v>
      </c>
      <c r="R26" s="44">
        <v>1</v>
      </c>
      <c r="S26" s="44">
        <v>6</v>
      </c>
    </row>
    <row r="27" spans="1:25" ht="14.25" customHeight="1" x14ac:dyDescent="0.3">
      <c r="P27" s="36">
        <v>7.3</v>
      </c>
      <c r="Q27" s="36" t="s">
        <v>95</v>
      </c>
      <c r="R27" s="44">
        <v>1</v>
      </c>
      <c r="S27" s="44">
        <v>179</v>
      </c>
    </row>
    <row r="28" spans="1:25" ht="14.25" customHeight="1" x14ac:dyDescent="0.3">
      <c r="A28" s="75" t="s">
        <v>96</v>
      </c>
      <c r="B28" s="75"/>
      <c r="C28" s="76"/>
      <c r="D28" s="76"/>
      <c r="E28" s="76"/>
      <c r="F28" s="76"/>
      <c r="G28" s="76"/>
      <c r="H28" s="76"/>
      <c r="I28" s="76"/>
      <c r="J28" s="76"/>
      <c r="K28" s="77">
        <f>(M22+S43+Y25+AA2)/100</f>
        <v>1595.09</v>
      </c>
      <c r="L28" s="77"/>
      <c r="M28" s="77"/>
      <c r="P28" s="37"/>
      <c r="Q28" s="52" t="s">
        <v>42</v>
      </c>
      <c r="R28" s="53">
        <v>3</v>
      </c>
      <c r="S28" s="53">
        <v>190</v>
      </c>
    </row>
    <row r="29" spans="1:25" ht="14.25" customHeight="1" x14ac:dyDescent="0.3">
      <c r="A29" s="75"/>
      <c r="B29" s="75"/>
      <c r="C29" s="76"/>
      <c r="D29" s="76"/>
      <c r="E29" s="76"/>
      <c r="F29" s="76"/>
      <c r="G29" s="76"/>
      <c r="H29" s="76"/>
      <c r="I29" s="76"/>
      <c r="J29" s="76"/>
      <c r="K29" s="77"/>
      <c r="L29" s="77"/>
      <c r="M29" s="77"/>
      <c r="P29" s="36">
        <v>8</v>
      </c>
      <c r="Q29" s="36" t="s">
        <v>97</v>
      </c>
      <c r="R29" s="37"/>
      <c r="S29" s="37"/>
    </row>
    <row r="30" spans="1:25" ht="14.25" customHeight="1" x14ac:dyDescent="0.3">
      <c r="A30" s="75"/>
      <c r="B30" s="75"/>
      <c r="C30" s="76"/>
      <c r="D30" s="76"/>
      <c r="E30" s="76"/>
      <c r="F30" s="76"/>
      <c r="G30" s="76"/>
      <c r="H30" s="76"/>
      <c r="I30" s="76"/>
      <c r="J30" s="76"/>
      <c r="K30" s="77"/>
      <c r="L30" s="77"/>
      <c r="M30" s="77"/>
      <c r="P30" s="36">
        <v>8.1</v>
      </c>
      <c r="Q30" s="36" t="s">
        <v>98</v>
      </c>
      <c r="R30" s="44">
        <v>1</v>
      </c>
      <c r="S30" s="44">
        <v>558</v>
      </c>
    </row>
    <row r="31" spans="1:25" ht="14.25" customHeight="1" x14ac:dyDescent="0.3">
      <c r="A31" s="75"/>
      <c r="B31" s="75"/>
      <c r="C31" s="76"/>
      <c r="D31" s="76"/>
      <c r="E31" s="76"/>
      <c r="F31" s="76"/>
      <c r="G31" s="76"/>
      <c r="H31" s="76"/>
      <c r="I31" s="76"/>
      <c r="J31" s="76"/>
      <c r="K31" s="77"/>
      <c r="L31" s="77"/>
      <c r="M31" s="77"/>
      <c r="P31" s="36">
        <v>8.1999999999999993</v>
      </c>
      <c r="Q31" s="36" t="s">
        <v>99</v>
      </c>
      <c r="R31" s="44">
        <v>1</v>
      </c>
      <c r="S31" s="44">
        <v>35</v>
      </c>
    </row>
    <row r="32" spans="1:25" ht="14.25" customHeight="1" x14ac:dyDescent="0.3">
      <c r="A32" s="75"/>
      <c r="B32" s="75"/>
      <c r="C32" s="76"/>
      <c r="D32" s="76"/>
      <c r="E32" s="76"/>
      <c r="F32" s="76"/>
      <c r="G32" s="76"/>
      <c r="H32" s="76"/>
      <c r="I32" s="76"/>
      <c r="J32" s="76"/>
      <c r="K32" s="77"/>
      <c r="L32" s="77"/>
      <c r="M32" s="77"/>
      <c r="P32" s="36">
        <v>8.3000000000000007</v>
      </c>
      <c r="Q32" s="36" t="s">
        <v>100</v>
      </c>
      <c r="R32" s="44">
        <v>1</v>
      </c>
      <c r="S32" s="44">
        <v>51</v>
      </c>
    </row>
    <row r="33" spans="1:19" ht="14.25" customHeight="1" x14ac:dyDescent="0.3">
      <c r="A33" s="75"/>
      <c r="B33" s="75"/>
      <c r="C33" s="76"/>
      <c r="D33" s="76"/>
      <c r="E33" s="76"/>
      <c r="F33" s="76"/>
      <c r="G33" s="76"/>
      <c r="H33" s="76"/>
      <c r="I33" s="76"/>
      <c r="J33" s="76"/>
      <c r="K33" s="77"/>
      <c r="L33" s="77"/>
      <c r="M33" s="77"/>
      <c r="P33" s="36">
        <v>8.4</v>
      </c>
      <c r="Q33" s="36" t="s">
        <v>101</v>
      </c>
      <c r="R33" s="44">
        <v>1</v>
      </c>
      <c r="S33" s="44">
        <v>216</v>
      </c>
    </row>
    <row r="34" spans="1:19" ht="14.25" customHeight="1" x14ac:dyDescent="0.3">
      <c r="A34" s="75"/>
      <c r="B34" s="75"/>
      <c r="C34" s="76"/>
      <c r="D34" s="76"/>
      <c r="E34" s="76"/>
      <c r="F34" s="76"/>
      <c r="G34" s="76"/>
      <c r="H34" s="76"/>
      <c r="I34" s="76"/>
      <c r="J34" s="76"/>
      <c r="K34" s="77"/>
      <c r="L34" s="77"/>
      <c r="M34" s="77"/>
      <c r="P34" s="36">
        <v>8.5</v>
      </c>
      <c r="Q34" s="36" t="s">
        <v>102</v>
      </c>
      <c r="R34" s="44">
        <v>1</v>
      </c>
      <c r="S34" s="44">
        <v>44</v>
      </c>
    </row>
    <row r="35" spans="1:19" ht="14.25" customHeight="1" x14ac:dyDescent="0.3">
      <c r="A35" s="75"/>
      <c r="B35" s="75"/>
      <c r="C35" s="76"/>
      <c r="D35" s="76"/>
      <c r="E35" s="76"/>
      <c r="F35" s="76"/>
      <c r="G35" s="76"/>
      <c r="H35" s="76"/>
      <c r="I35" s="76"/>
      <c r="J35" s="76"/>
      <c r="K35" s="77"/>
      <c r="L35" s="77"/>
      <c r="M35" s="77"/>
      <c r="P35" s="52" t="s">
        <v>42</v>
      </c>
      <c r="Q35" s="52"/>
      <c r="R35" s="53">
        <v>5</v>
      </c>
      <c r="S35" s="53">
        <v>904</v>
      </c>
    </row>
    <row r="36" spans="1:19" ht="14.25" customHeight="1" x14ac:dyDescent="0.3">
      <c r="A36" s="75"/>
      <c r="B36" s="75"/>
      <c r="C36" s="76"/>
      <c r="D36" s="76"/>
      <c r="E36" s="76"/>
      <c r="F36" s="76"/>
      <c r="G36" s="76"/>
      <c r="H36" s="76"/>
      <c r="I36" s="76"/>
      <c r="J36" s="76"/>
      <c r="K36" s="77"/>
      <c r="L36" s="77"/>
      <c r="M36" s="77"/>
      <c r="P36" s="36">
        <v>9</v>
      </c>
      <c r="Q36" s="36" t="s">
        <v>103</v>
      </c>
      <c r="R36" s="53">
        <v>17</v>
      </c>
      <c r="S36" s="53">
        <v>5104</v>
      </c>
    </row>
    <row r="37" spans="1:19" ht="14.25" customHeight="1" x14ac:dyDescent="0.3">
      <c r="P37" s="36">
        <v>10</v>
      </c>
      <c r="Q37" s="36" t="s">
        <v>104</v>
      </c>
      <c r="R37" s="53">
        <v>1</v>
      </c>
      <c r="S37" s="53">
        <v>1598</v>
      </c>
    </row>
    <row r="38" spans="1:19" ht="14.25" customHeight="1" x14ac:dyDescent="0.3">
      <c r="P38" s="36">
        <v>11</v>
      </c>
      <c r="Q38" s="36" t="s">
        <v>105</v>
      </c>
      <c r="R38" s="53">
        <v>1</v>
      </c>
      <c r="S38" s="53">
        <v>634</v>
      </c>
    </row>
    <row r="39" spans="1:19" ht="14.25" customHeight="1" x14ac:dyDescent="0.3">
      <c r="P39" s="36">
        <v>12</v>
      </c>
      <c r="Q39" s="36" t="s">
        <v>106</v>
      </c>
      <c r="R39" s="53">
        <v>1</v>
      </c>
      <c r="S39" s="53">
        <v>35</v>
      </c>
    </row>
    <row r="40" spans="1:19" ht="14.25" customHeight="1" x14ac:dyDescent="0.3">
      <c r="P40" s="36">
        <v>13</v>
      </c>
      <c r="Q40" s="36" t="s">
        <v>107</v>
      </c>
      <c r="R40" s="53">
        <v>1</v>
      </c>
      <c r="S40" s="53">
        <v>75</v>
      </c>
    </row>
    <row r="41" spans="1:19" ht="14.25" customHeight="1" x14ac:dyDescent="0.3">
      <c r="P41" s="36">
        <v>14</v>
      </c>
      <c r="Q41" s="36" t="s">
        <v>108</v>
      </c>
      <c r="R41" s="78">
        <v>1</v>
      </c>
      <c r="S41" s="78">
        <v>493</v>
      </c>
    </row>
    <row r="42" spans="1:19" ht="14.25" customHeight="1" x14ac:dyDescent="0.3">
      <c r="P42" s="36">
        <v>15</v>
      </c>
      <c r="Q42" s="36" t="s">
        <v>109</v>
      </c>
      <c r="R42" s="78">
        <v>1</v>
      </c>
      <c r="S42" s="79">
        <v>195.25</v>
      </c>
    </row>
    <row r="43" spans="1:19" ht="14.25" customHeight="1" x14ac:dyDescent="0.3">
      <c r="P43" s="80" t="s">
        <v>110</v>
      </c>
      <c r="Q43" s="80"/>
      <c r="R43" s="53">
        <v>1455</v>
      </c>
      <c r="S43" s="53">
        <v>26925</v>
      </c>
    </row>
    <row r="44" spans="1:19" ht="14.25" customHeight="1" x14ac:dyDescent="0.3"/>
    <row r="45" spans="1:19" ht="14.25" customHeight="1" x14ac:dyDescent="0.3"/>
    <row r="46" spans="1:19" ht="14.25" customHeight="1" x14ac:dyDescent="0.3"/>
    <row r="47" spans="1:19" ht="14.25" customHeight="1" x14ac:dyDescent="0.3"/>
    <row r="48" spans="1:19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</sheetData>
  <mergeCells count="67">
    <mergeCell ref="A28:B36"/>
    <mergeCell ref="K28:M36"/>
    <mergeCell ref="P43:Q43"/>
    <mergeCell ref="A22:J22"/>
    <mergeCell ref="K22:L22"/>
    <mergeCell ref="M22:N22"/>
    <mergeCell ref="B23:N23"/>
    <mergeCell ref="B24:N24"/>
    <mergeCell ref="B25:N25"/>
    <mergeCell ref="K19:L19"/>
    <mergeCell ref="M19:N19"/>
    <mergeCell ref="A20:B20"/>
    <mergeCell ref="K20:L20"/>
    <mergeCell ref="M20:N20"/>
    <mergeCell ref="A21:J21"/>
    <mergeCell ref="K21:L21"/>
    <mergeCell ref="M21:N21"/>
    <mergeCell ref="K16:L16"/>
    <mergeCell ref="M16:N16"/>
    <mergeCell ref="K17:L17"/>
    <mergeCell ref="M17:N17"/>
    <mergeCell ref="K18:L18"/>
    <mergeCell ref="M18:N18"/>
    <mergeCell ref="K13:L13"/>
    <mergeCell ref="M13:N13"/>
    <mergeCell ref="K14:L14"/>
    <mergeCell ref="M14:N14"/>
    <mergeCell ref="K15:L15"/>
    <mergeCell ref="M15:N15"/>
    <mergeCell ref="K10:L10"/>
    <mergeCell ref="M10:N10"/>
    <mergeCell ref="K11:L11"/>
    <mergeCell ref="M11:N11"/>
    <mergeCell ref="K12:L12"/>
    <mergeCell ref="M12:N12"/>
    <mergeCell ref="K7:L7"/>
    <mergeCell ref="M7:N7"/>
    <mergeCell ref="K8:L8"/>
    <mergeCell ref="M8:N8"/>
    <mergeCell ref="K9:L9"/>
    <mergeCell ref="M9:N9"/>
    <mergeCell ref="K4:L4"/>
    <mergeCell ref="M4:N4"/>
    <mergeCell ref="K5:L5"/>
    <mergeCell ref="M5:N5"/>
    <mergeCell ref="K6:L6"/>
    <mergeCell ref="M6:N6"/>
    <mergeCell ref="R2:S2"/>
    <mergeCell ref="U2:U3"/>
    <mergeCell ref="V2:V3"/>
    <mergeCell ref="W2:W3"/>
    <mergeCell ref="X2:Y2"/>
    <mergeCell ref="C3:D3"/>
    <mergeCell ref="E3:F3"/>
    <mergeCell ref="G3:H3"/>
    <mergeCell ref="I3:J3"/>
    <mergeCell ref="K3:N3"/>
    <mergeCell ref="A1:N1"/>
    <mergeCell ref="P1:S1"/>
    <mergeCell ref="U1:Y1"/>
    <mergeCell ref="A2:A4"/>
    <mergeCell ref="B2:B4"/>
    <mergeCell ref="C2:D2"/>
    <mergeCell ref="E2:F2"/>
    <mergeCell ref="G2:H2"/>
    <mergeCell ref="I2:J2"/>
    <mergeCell ref="K2:N2"/>
  </mergeCells>
  <pageMargins left="0.7" right="0.7" top="0.75" bottom="0.75" header="0" footer="0"/>
  <pageSetup scale="8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7A265-8629-44D4-847A-E8E5D0EAC799}">
  <sheetPr>
    <pageSetUpPr fitToPage="1"/>
  </sheetPr>
  <dimension ref="A1:E85"/>
  <sheetViews>
    <sheetView view="pageBreakPreview" topLeftCell="A51" zoomScaleNormal="100" zoomScaleSheetLayoutView="100" workbookViewId="0">
      <selection activeCell="B15" sqref="B15"/>
    </sheetView>
  </sheetViews>
  <sheetFormatPr defaultColWidth="10.28515625" defaultRowHeight="15" x14ac:dyDescent="0.25"/>
  <cols>
    <col min="1" max="1" width="7" style="84" customWidth="1"/>
    <col min="2" max="2" width="101" style="84" customWidth="1"/>
    <col min="3" max="3" width="9.42578125" style="84" customWidth="1"/>
    <col min="4" max="4" width="12.7109375" style="84" customWidth="1"/>
    <col min="5" max="5" width="15" style="127" customWidth="1"/>
    <col min="6" max="16384" width="10.28515625" style="84"/>
  </cols>
  <sheetData>
    <row r="1" spans="1:5" ht="26.25" x14ac:dyDescent="0.25">
      <c r="A1" s="81" t="s">
        <v>111</v>
      </c>
      <c r="B1" s="82"/>
      <c r="C1" s="82"/>
      <c r="D1" s="82"/>
      <c r="E1" s="83"/>
    </row>
    <row r="2" spans="1:5" ht="26.25" x14ac:dyDescent="0.25">
      <c r="A2" s="85" t="s">
        <v>112</v>
      </c>
      <c r="B2" s="86"/>
      <c r="C2" s="86"/>
      <c r="D2" s="86"/>
      <c r="E2" s="87"/>
    </row>
    <row r="3" spans="1:5" ht="63.75" customHeight="1" x14ac:dyDescent="0.25">
      <c r="A3" s="88" t="s">
        <v>113</v>
      </c>
      <c r="B3" s="88" t="s">
        <v>114</v>
      </c>
      <c r="C3" s="88" t="s">
        <v>115</v>
      </c>
      <c r="D3" s="89" t="s">
        <v>116</v>
      </c>
      <c r="E3" s="90"/>
    </row>
    <row r="4" spans="1:5" ht="28.5" x14ac:dyDescent="0.25">
      <c r="A4" s="88"/>
      <c r="B4" s="88"/>
      <c r="C4" s="88"/>
      <c r="D4" s="91" t="s">
        <v>18</v>
      </c>
      <c r="E4" s="92" t="s">
        <v>117</v>
      </c>
    </row>
    <row r="5" spans="1:5" x14ac:dyDescent="0.25">
      <c r="A5" s="91">
        <v>1</v>
      </c>
      <c r="B5" s="93" t="s">
        <v>118</v>
      </c>
      <c r="C5" s="94" t="s">
        <v>119</v>
      </c>
      <c r="D5" s="91"/>
      <c r="E5" s="92"/>
    </row>
    <row r="6" spans="1:5" x14ac:dyDescent="0.25">
      <c r="A6" s="95" t="s">
        <v>120</v>
      </c>
      <c r="B6" s="96" t="s">
        <v>121</v>
      </c>
      <c r="C6" s="91" t="s">
        <v>122</v>
      </c>
      <c r="D6" s="97">
        <v>6</v>
      </c>
      <c r="E6" s="98">
        <v>7375.4</v>
      </c>
    </row>
    <row r="7" spans="1:5" x14ac:dyDescent="0.25">
      <c r="A7" s="95" t="s">
        <v>123</v>
      </c>
      <c r="B7" s="96" t="s">
        <v>124</v>
      </c>
      <c r="C7" s="91" t="s">
        <v>122</v>
      </c>
      <c r="D7" s="97">
        <v>5</v>
      </c>
      <c r="E7" s="98">
        <v>4081</v>
      </c>
    </row>
    <row r="8" spans="1:5" x14ac:dyDescent="0.25">
      <c r="A8" s="95" t="s">
        <v>35</v>
      </c>
      <c r="B8" s="96" t="s">
        <v>125</v>
      </c>
      <c r="C8" s="91" t="s">
        <v>122</v>
      </c>
      <c r="D8" s="97">
        <v>4</v>
      </c>
      <c r="E8" s="98">
        <v>280</v>
      </c>
    </row>
    <row r="9" spans="1:5" ht="18" customHeight="1" x14ac:dyDescent="0.25">
      <c r="A9" s="95" t="s">
        <v>126</v>
      </c>
      <c r="B9" s="96" t="s">
        <v>127</v>
      </c>
      <c r="C9" s="91" t="s">
        <v>122</v>
      </c>
      <c r="D9" s="97">
        <v>101</v>
      </c>
      <c r="E9" s="98">
        <v>7641</v>
      </c>
    </row>
    <row r="10" spans="1:5" x14ac:dyDescent="0.25">
      <c r="A10" s="95" t="s">
        <v>128</v>
      </c>
      <c r="B10" s="96" t="s">
        <v>129</v>
      </c>
      <c r="C10" s="91" t="s">
        <v>122</v>
      </c>
      <c r="D10" s="97">
        <v>54</v>
      </c>
      <c r="E10" s="98">
        <v>5651.65</v>
      </c>
    </row>
    <row r="11" spans="1:5" x14ac:dyDescent="0.25">
      <c r="A11" s="95" t="s">
        <v>130</v>
      </c>
      <c r="B11" s="96" t="s">
        <v>131</v>
      </c>
      <c r="C11" s="91" t="s">
        <v>122</v>
      </c>
      <c r="D11" s="97">
        <v>54</v>
      </c>
      <c r="E11" s="98">
        <v>3124.1899999999996</v>
      </c>
    </row>
    <row r="12" spans="1:5" x14ac:dyDescent="0.25">
      <c r="A12" s="95" t="s">
        <v>54</v>
      </c>
      <c r="B12" s="96" t="s">
        <v>132</v>
      </c>
      <c r="C12" s="91" t="s">
        <v>122</v>
      </c>
      <c r="D12" s="97">
        <v>276</v>
      </c>
      <c r="E12" s="98">
        <v>2564.65</v>
      </c>
    </row>
    <row r="13" spans="1:5" x14ac:dyDescent="0.25">
      <c r="A13" s="95" t="s">
        <v>58</v>
      </c>
      <c r="B13" s="96" t="s">
        <v>133</v>
      </c>
      <c r="C13" s="91" t="s">
        <v>122</v>
      </c>
      <c r="D13" s="97">
        <v>278</v>
      </c>
      <c r="E13" s="98">
        <v>1987.1</v>
      </c>
    </row>
    <row r="14" spans="1:5" x14ac:dyDescent="0.25">
      <c r="A14" s="95" t="s">
        <v>62</v>
      </c>
      <c r="B14" s="96" t="s">
        <v>134</v>
      </c>
      <c r="C14" s="91" t="s">
        <v>122</v>
      </c>
      <c r="D14" s="97">
        <v>1046</v>
      </c>
      <c r="E14" s="98">
        <v>11061.6</v>
      </c>
    </row>
    <row r="15" spans="1:5" x14ac:dyDescent="0.25">
      <c r="A15" s="95" t="s">
        <v>135</v>
      </c>
      <c r="B15" s="96" t="s">
        <v>136</v>
      </c>
      <c r="C15" s="91" t="s">
        <v>122</v>
      </c>
      <c r="D15" s="97">
        <v>2497</v>
      </c>
      <c r="E15" s="98">
        <v>7978</v>
      </c>
    </row>
    <row r="16" spans="1:5" ht="30" x14ac:dyDescent="0.25">
      <c r="A16" s="95" t="s">
        <v>137</v>
      </c>
      <c r="B16" s="96" t="s">
        <v>138</v>
      </c>
      <c r="C16" s="91" t="s">
        <v>139</v>
      </c>
      <c r="D16" s="97">
        <v>139</v>
      </c>
      <c r="E16" s="98">
        <v>3053.2</v>
      </c>
    </row>
    <row r="17" spans="1:5" ht="18.75" x14ac:dyDescent="0.25">
      <c r="A17" s="99" t="s">
        <v>140</v>
      </c>
      <c r="B17" s="100" t="s">
        <v>141</v>
      </c>
      <c r="C17" s="101" t="s">
        <v>142</v>
      </c>
      <c r="D17" s="102">
        <f>SUM(D6:D16)</f>
        <v>4460</v>
      </c>
      <c r="E17" s="103">
        <f>SUM(E6:E16)</f>
        <v>54797.79</v>
      </c>
    </row>
    <row r="18" spans="1:5" x14ac:dyDescent="0.25">
      <c r="A18" s="91">
        <v>2</v>
      </c>
      <c r="B18" s="93" t="s">
        <v>143</v>
      </c>
      <c r="C18" s="91" t="s">
        <v>144</v>
      </c>
      <c r="D18" s="91"/>
      <c r="E18" s="92"/>
    </row>
    <row r="19" spans="1:5" x14ac:dyDescent="0.25">
      <c r="A19" s="91" t="s">
        <v>145</v>
      </c>
      <c r="B19" s="93" t="s">
        <v>146</v>
      </c>
      <c r="C19" s="91"/>
      <c r="D19" s="91">
        <v>1664</v>
      </c>
      <c r="E19" s="92">
        <v>3328.2</v>
      </c>
    </row>
    <row r="20" spans="1:5" x14ac:dyDescent="0.25">
      <c r="A20" s="95" t="s">
        <v>147</v>
      </c>
      <c r="B20" s="96" t="s">
        <v>148</v>
      </c>
      <c r="C20" s="91" t="s">
        <v>122</v>
      </c>
      <c r="D20" s="97">
        <v>248</v>
      </c>
      <c r="E20" s="98">
        <v>861</v>
      </c>
    </row>
    <row r="21" spans="1:5" x14ac:dyDescent="0.25">
      <c r="A21" s="95" t="s">
        <v>149</v>
      </c>
      <c r="B21" s="96" t="s">
        <v>150</v>
      </c>
      <c r="C21" s="91" t="s">
        <v>122</v>
      </c>
      <c r="D21" s="97">
        <v>457</v>
      </c>
      <c r="E21" s="98">
        <v>2092</v>
      </c>
    </row>
    <row r="22" spans="1:5" x14ac:dyDescent="0.25">
      <c r="A22" s="95" t="s">
        <v>35</v>
      </c>
      <c r="B22" s="96" t="s">
        <v>151</v>
      </c>
      <c r="C22" s="91" t="s">
        <v>122</v>
      </c>
      <c r="D22" s="97">
        <v>959</v>
      </c>
      <c r="E22" s="98">
        <v>375.2</v>
      </c>
    </row>
    <row r="23" spans="1:5" x14ac:dyDescent="0.25">
      <c r="A23" s="91" t="s">
        <v>152</v>
      </c>
      <c r="B23" s="93" t="s">
        <v>153</v>
      </c>
      <c r="C23" s="91"/>
      <c r="D23" s="91">
        <v>889</v>
      </c>
      <c r="E23" s="92">
        <v>1724.4</v>
      </c>
    </row>
    <row r="24" spans="1:5" x14ac:dyDescent="0.25">
      <c r="A24" s="95" t="s">
        <v>26</v>
      </c>
      <c r="B24" s="96" t="s">
        <v>154</v>
      </c>
      <c r="C24" s="91" t="s">
        <v>122</v>
      </c>
      <c r="D24" s="97">
        <v>773</v>
      </c>
      <c r="E24" s="98">
        <v>24.4</v>
      </c>
    </row>
    <row r="25" spans="1:5" x14ac:dyDescent="0.25">
      <c r="A25" s="95" t="s">
        <v>31</v>
      </c>
      <c r="B25" s="96" t="s">
        <v>155</v>
      </c>
      <c r="C25" s="91" t="s">
        <v>122</v>
      </c>
      <c r="D25" s="97">
        <v>116</v>
      </c>
      <c r="E25" s="98">
        <v>1700</v>
      </c>
    </row>
    <row r="26" spans="1:5" x14ac:dyDescent="0.25">
      <c r="A26" s="91" t="s">
        <v>156</v>
      </c>
      <c r="B26" s="93" t="s">
        <v>157</v>
      </c>
      <c r="C26" s="91"/>
      <c r="D26" s="91">
        <v>261546</v>
      </c>
      <c r="E26" s="92">
        <v>10741.7</v>
      </c>
    </row>
    <row r="27" spans="1:5" x14ac:dyDescent="0.25">
      <c r="A27" s="95" t="s">
        <v>26</v>
      </c>
      <c r="B27" s="96" t="s">
        <v>158</v>
      </c>
      <c r="C27" s="91" t="s">
        <v>122</v>
      </c>
      <c r="D27" s="97">
        <v>16246</v>
      </c>
      <c r="E27" s="98">
        <v>2119.8000000000002</v>
      </c>
    </row>
    <row r="28" spans="1:5" x14ac:dyDescent="0.25">
      <c r="A28" s="95" t="s">
        <v>31</v>
      </c>
      <c r="B28" s="96" t="s">
        <v>159</v>
      </c>
      <c r="C28" s="91" t="s">
        <v>122</v>
      </c>
      <c r="D28" s="97">
        <v>29758</v>
      </c>
      <c r="E28" s="98">
        <v>3115.5</v>
      </c>
    </row>
    <row r="29" spans="1:5" x14ac:dyDescent="0.25">
      <c r="A29" s="95" t="s">
        <v>35</v>
      </c>
      <c r="B29" s="96" t="s">
        <v>160</v>
      </c>
      <c r="C29" s="91" t="s">
        <v>122</v>
      </c>
      <c r="D29" s="97">
        <v>215542</v>
      </c>
      <c r="E29" s="98">
        <v>5506.4</v>
      </c>
    </row>
    <row r="30" spans="1:5" x14ac:dyDescent="0.25">
      <c r="A30" s="91" t="s">
        <v>161</v>
      </c>
      <c r="B30" s="93" t="s">
        <v>162</v>
      </c>
      <c r="C30" s="91" t="s">
        <v>163</v>
      </c>
      <c r="D30" s="91">
        <v>0</v>
      </c>
      <c r="E30" s="92">
        <v>0</v>
      </c>
    </row>
    <row r="31" spans="1:5" ht="33.75" customHeight="1" x14ac:dyDescent="0.25">
      <c r="A31" s="91" t="s">
        <v>164</v>
      </c>
      <c r="B31" s="93" t="s">
        <v>165</v>
      </c>
      <c r="C31" s="91" t="s">
        <v>122</v>
      </c>
      <c r="D31" s="91">
        <v>1146</v>
      </c>
      <c r="E31" s="92">
        <v>1023.9</v>
      </c>
    </row>
    <row r="32" spans="1:5" x14ac:dyDescent="0.25">
      <c r="A32" s="91" t="s">
        <v>166</v>
      </c>
      <c r="B32" s="93" t="s">
        <v>167</v>
      </c>
      <c r="C32" s="91" t="s">
        <v>168</v>
      </c>
      <c r="D32" s="104">
        <v>0</v>
      </c>
      <c r="E32" s="105">
        <v>0</v>
      </c>
    </row>
    <row r="33" spans="1:5" ht="18.75" x14ac:dyDescent="0.25">
      <c r="A33" s="99" t="s">
        <v>169</v>
      </c>
      <c r="B33" s="100" t="s">
        <v>170</v>
      </c>
      <c r="C33" s="101" t="s">
        <v>142</v>
      </c>
      <c r="D33" s="102">
        <f>D19+D23+D26+D31</f>
        <v>265245</v>
      </c>
      <c r="E33" s="103">
        <f>E19+E23+E26+E31</f>
        <v>16818.2</v>
      </c>
    </row>
    <row r="34" spans="1:5" ht="15.75" x14ac:dyDescent="0.25">
      <c r="A34" s="91">
        <v>3</v>
      </c>
      <c r="B34" s="93" t="s">
        <v>171</v>
      </c>
      <c r="C34" s="91" t="s">
        <v>144</v>
      </c>
      <c r="D34" s="106"/>
      <c r="E34" s="107"/>
    </row>
    <row r="35" spans="1:5" x14ac:dyDescent="0.25">
      <c r="A35" s="95" t="s">
        <v>172</v>
      </c>
      <c r="B35" s="96" t="s">
        <v>173</v>
      </c>
      <c r="C35" s="91" t="s">
        <v>163</v>
      </c>
      <c r="D35" s="97">
        <v>20</v>
      </c>
      <c r="E35" s="98">
        <v>159.62</v>
      </c>
    </row>
    <row r="36" spans="1:5" ht="30" x14ac:dyDescent="0.25">
      <c r="A36" s="95" t="s">
        <v>149</v>
      </c>
      <c r="B36" s="96" t="s">
        <v>174</v>
      </c>
      <c r="C36" s="91" t="s">
        <v>163</v>
      </c>
      <c r="D36" s="97">
        <v>10</v>
      </c>
      <c r="E36" s="98">
        <v>248.33</v>
      </c>
    </row>
    <row r="37" spans="1:5" ht="18" customHeight="1" x14ac:dyDescent="0.25">
      <c r="A37" s="95" t="s">
        <v>175</v>
      </c>
      <c r="B37" s="96" t="s">
        <v>176</v>
      </c>
      <c r="C37" s="91" t="s">
        <v>163</v>
      </c>
      <c r="D37" s="97">
        <v>5</v>
      </c>
      <c r="E37" s="98">
        <v>81.95</v>
      </c>
    </row>
    <row r="38" spans="1:5" x14ac:dyDescent="0.25">
      <c r="A38" s="95" t="s">
        <v>39</v>
      </c>
      <c r="B38" s="96" t="s">
        <v>177</v>
      </c>
      <c r="C38" s="91" t="s">
        <v>163</v>
      </c>
      <c r="D38" s="108">
        <v>14</v>
      </c>
      <c r="E38" s="98">
        <v>147.1</v>
      </c>
    </row>
    <row r="39" spans="1:5" x14ac:dyDescent="0.25">
      <c r="A39" s="109" t="s">
        <v>43</v>
      </c>
      <c r="B39" s="96" t="s">
        <v>178</v>
      </c>
      <c r="C39" s="91" t="s">
        <v>179</v>
      </c>
      <c r="D39" s="108">
        <v>1</v>
      </c>
      <c r="E39" s="98">
        <v>86</v>
      </c>
    </row>
    <row r="40" spans="1:5" x14ac:dyDescent="0.25">
      <c r="A40" s="95" t="s">
        <v>130</v>
      </c>
      <c r="B40" s="96" t="s">
        <v>180</v>
      </c>
      <c r="C40" s="91" t="s">
        <v>163</v>
      </c>
      <c r="D40" s="108">
        <v>18</v>
      </c>
      <c r="E40" s="98">
        <v>30</v>
      </c>
    </row>
    <row r="41" spans="1:5" ht="18.75" x14ac:dyDescent="0.25">
      <c r="A41" s="99" t="s">
        <v>181</v>
      </c>
      <c r="B41" s="100" t="s">
        <v>170</v>
      </c>
      <c r="C41" s="101" t="s">
        <v>142</v>
      </c>
      <c r="D41" s="102">
        <f>SUM(D35:D40)</f>
        <v>68</v>
      </c>
      <c r="E41" s="103">
        <f>SUM(E35:E40)</f>
        <v>753</v>
      </c>
    </row>
    <row r="42" spans="1:5" ht="15.75" x14ac:dyDescent="0.25">
      <c r="A42" s="91">
        <v>4</v>
      </c>
      <c r="B42" s="110" t="s">
        <v>182</v>
      </c>
      <c r="C42" s="91" t="s">
        <v>183</v>
      </c>
      <c r="D42" s="106"/>
      <c r="E42" s="107"/>
    </row>
    <row r="43" spans="1:5" ht="15.75" x14ac:dyDescent="0.25">
      <c r="A43" s="95" t="s">
        <v>120</v>
      </c>
      <c r="B43" s="96" t="s">
        <v>184</v>
      </c>
      <c r="C43" s="91" t="s">
        <v>185</v>
      </c>
      <c r="D43" s="111" t="s">
        <v>57</v>
      </c>
      <c r="E43" s="98">
        <v>4467</v>
      </c>
    </row>
    <row r="44" spans="1:5" ht="15.75" x14ac:dyDescent="0.25">
      <c r="A44" s="95" t="s">
        <v>123</v>
      </c>
      <c r="B44" s="96" t="s">
        <v>186</v>
      </c>
      <c r="C44" s="91" t="s">
        <v>185</v>
      </c>
      <c r="D44" s="111" t="s">
        <v>57</v>
      </c>
      <c r="E44" s="98">
        <v>1395</v>
      </c>
    </row>
    <row r="45" spans="1:5" ht="30" x14ac:dyDescent="0.25">
      <c r="A45" s="95" t="s">
        <v>35</v>
      </c>
      <c r="B45" s="96" t="s">
        <v>187</v>
      </c>
      <c r="C45" s="91" t="s">
        <v>185</v>
      </c>
      <c r="D45" s="111" t="s">
        <v>57</v>
      </c>
      <c r="E45" s="98">
        <v>30</v>
      </c>
    </row>
    <row r="46" spans="1:5" ht="15.75" x14ac:dyDescent="0.25">
      <c r="A46" s="95" t="s">
        <v>126</v>
      </c>
      <c r="B46" s="96" t="s">
        <v>188</v>
      </c>
      <c r="C46" s="91" t="s">
        <v>185</v>
      </c>
      <c r="D46" s="111" t="s">
        <v>57</v>
      </c>
      <c r="E46" s="98">
        <v>30</v>
      </c>
    </row>
    <row r="47" spans="1:5" ht="15.75" x14ac:dyDescent="0.25">
      <c r="A47" s="95" t="s">
        <v>128</v>
      </c>
      <c r="B47" s="96" t="s">
        <v>189</v>
      </c>
      <c r="C47" s="91" t="s">
        <v>185</v>
      </c>
      <c r="D47" s="111" t="s">
        <v>57</v>
      </c>
      <c r="E47" s="98">
        <v>25</v>
      </c>
    </row>
    <row r="48" spans="1:5" ht="15.75" x14ac:dyDescent="0.25">
      <c r="A48" s="95" t="s">
        <v>130</v>
      </c>
      <c r="B48" s="96" t="s">
        <v>190</v>
      </c>
      <c r="C48" s="91" t="s">
        <v>185</v>
      </c>
      <c r="D48" s="111" t="s">
        <v>57</v>
      </c>
      <c r="E48" s="98">
        <v>610</v>
      </c>
    </row>
    <row r="49" spans="1:5" ht="15.75" x14ac:dyDescent="0.25">
      <c r="A49" s="95" t="s">
        <v>54</v>
      </c>
      <c r="B49" s="96" t="s">
        <v>191</v>
      </c>
      <c r="C49" s="91" t="s">
        <v>185</v>
      </c>
      <c r="D49" s="111" t="s">
        <v>57</v>
      </c>
      <c r="E49" s="98">
        <v>40</v>
      </c>
    </row>
    <row r="50" spans="1:5" ht="15.75" x14ac:dyDescent="0.25">
      <c r="A50" s="95" t="s">
        <v>58</v>
      </c>
      <c r="B50" s="96" t="s">
        <v>192</v>
      </c>
      <c r="C50" s="91" t="s">
        <v>185</v>
      </c>
      <c r="D50" s="111" t="s">
        <v>57</v>
      </c>
      <c r="E50" s="98">
        <v>106</v>
      </c>
    </row>
    <row r="51" spans="1:5" ht="15.75" x14ac:dyDescent="0.25">
      <c r="A51" s="95" t="s">
        <v>62</v>
      </c>
      <c r="B51" s="96" t="s">
        <v>193</v>
      </c>
      <c r="C51" s="91" t="s">
        <v>185</v>
      </c>
      <c r="D51" s="111" t="s">
        <v>57</v>
      </c>
      <c r="E51" s="98">
        <v>174</v>
      </c>
    </row>
    <row r="52" spans="1:5" ht="30" x14ac:dyDescent="0.25">
      <c r="A52" s="95" t="s">
        <v>135</v>
      </c>
      <c r="B52" s="96" t="s">
        <v>194</v>
      </c>
      <c r="C52" s="91" t="s">
        <v>195</v>
      </c>
      <c r="D52" s="111" t="s">
        <v>57</v>
      </c>
      <c r="E52" s="98">
        <v>132</v>
      </c>
    </row>
    <row r="53" spans="1:5" ht="21" customHeight="1" x14ac:dyDescent="0.25">
      <c r="A53" s="95" t="s">
        <v>137</v>
      </c>
      <c r="B53" s="96" t="s">
        <v>196</v>
      </c>
      <c r="C53" s="91" t="s">
        <v>185</v>
      </c>
      <c r="D53" s="111" t="s">
        <v>57</v>
      </c>
      <c r="E53" s="98">
        <v>10</v>
      </c>
    </row>
    <row r="54" spans="1:5" ht="18.75" x14ac:dyDescent="0.25">
      <c r="A54" s="99" t="s">
        <v>197</v>
      </c>
      <c r="B54" s="100" t="s">
        <v>198</v>
      </c>
      <c r="C54" s="100" t="s">
        <v>199</v>
      </c>
      <c r="D54" s="99"/>
      <c r="E54" s="103">
        <f>SUM(E43:E53)</f>
        <v>7019</v>
      </c>
    </row>
    <row r="55" spans="1:5" ht="15.75" x14ac:dyDescent="0.25">
      <c r="A55" s="91">
        <v>5</v>
      </c>
      <c r="B55" s="110" t="s">
        <v>200</v>
      </c>
      <c r="C55" s="91" t="s">
        <v>183</v>
      </c>
      <c r="D55" s="106"/>
      <c r="E55" s="107"/>
    </row>
    <row r="56" spans="1:5" x14ac:dyDescent="0.25">
      <c r="A56" s="95" t="s">
        <v>201</v>
      </c>
      <c r="B56" s="112" t="s">
        <v>202</v>
      </c>
      <c r="C56" s="91" t="s">
        <v>203</v>
      </c>
      <c r="D56" s="97">
        <v>110</v>
      </c>
      <c r="E56" s="98">
        <v>94</v>
      </c>
    </row>
    <row r="57" spans="1:5" x14ac:dyDescent="0.25">
      <c r="A57" s="95" t="s">
        <v>31</v>
      </c>
      <c r="B57" s="112" t="s">
        <v>204</v>
      </c>
      <c r="C57" s="91" t="s">
        <v>203</v>
      </c>
      <c r="D57" s="97">
        <v>1110</v>
      </c>
      <c r="E57" s="98">
        <v>389</v>
      </c>
    </row>
    <row r="58" spans="1:5" ht="18.75" x14ac:dyDescent="0.25">
      <c r="A58" s="99" t="s">
        <v>205</v>
      </c>
      <c r="B58" s="100" t="s">
        <v>198</v>
      </c>
      <c r="C58" s="100" t="s">
        <v>199</v>
      </c>
      <c r="D58" s="102">
        <f>SUM(D56:D57)</f>
        <v>1220</v>
      </c>
      <c r="E58" s="103">
        <f>E56+E57</f>
        <v>483</v>
      </c>
    </row>
    <row r="59" spans="1:5" ht="15.75" x14ac:dyDescent="0.25">
      <c r="A59" s="91">
        <v>6</v>
      </c>
      <c r="B59" s="93" t="s">
        <v>206</v>
      </c>
      <c r="C59" s="91" t="s">
        <v>183</v>
      </c>
      <c r="D59" s="106"/>
      <c r="E59" s="107"/>
    </row>
    <row r="60" spans="1:5" ht="15.75" x14ac:dyDescent="0.25">
      <c r="A60" s="95" t="s">
        <v>207</v>
      </c>
      <c r="B60" s="113" t="s">
        <v>208</v>
      </c>
      <c r="C60" s="91" t="s">
        <v>195</v>
      </c>
      <c r="D60" s="111" t="s">
        <v>57</v>
      </c>
      <c r="E60" s="98">
        <v>1000</v>
      </c>
    </row>
    <row r="61" spans="1:5" ht="18.75" x14ac:dyDescent="0.25">
      <c r="A61" s="99" t="s">
        <v>209</v>
      </c>
      <c r="B61" s="100" t="s">
        <v>198</v>
      </c>
      <c r="C61" s="100" t="s">
        <v>199</v>
      </c>
      <c r="D61" s="102"/>
      <c r="E61" s="103">
        <f>E60</f>
        <v>1000</v>
      </c>
    </row>
    <row r="62" spans="1:5" ht="15.75" x14ac:dyDescent="0.25">
      <c r="A62" s="91">
        <v>7</v>
      </c>
      <c r="B62" s="93" t="s">
        <v>210</v>
      </c>
      <c r="C62" s="91"/>
      <c r="D62" s="106"/>
      <c r="E62" s="107"/>
    </row>
    <row r="63" spans="1:5" ht="15.75" x14ac:dyDescent="0.25">
      <c r="A63" s="95" t="s">
        <v>26</v>
      </c>
      <c r="B63" s="112" t="s">
        <v>211</v>
      </c>
      <c r="C63" s="91" t="s">
        <v>195</v>
      </c>
      <c r="D63" s="111" t="s">
        <v>57</v>
      </c>
      <c r="E63" s="98">
        <v>350</v>
      </c>
    </row>
    <row r="64" spans="1:5" ht="15.75" x14ac:dyDescent="0.25">
      <c r="A64" s="95" t="s">
        <v>31</v>
      </c>
      <c r="B64" s="112" t="s">
        <v>212</v>
      </c>
      <c r="C64" s="91" t="s">
        <v>195</v>
      </c>
      <c r="D64" s="111" t="s">
        <v>57</v>
      </c>
      <c r="E64" s="98">
        <v>375.3</v>
      </c>
    </row>
    <row r="65" spans="1:5" ht="15.75" x14ac:dyDescent="0.25">
      <c r="A65" s="95" t="s">
        <v>35</v>
      </c>
      <c r="B65" s="112" t="s">
        <v>213</v>
      </c>
      <c r="C65" s="91" t="s">
        <v>195</v>
      </c>
      <c r="D65" s="111" t="s">
        <v>57</v>
      </c>
      <c r="E65" s="98">
        <v>72</v>
      </c>
    </row>
    <row r="66" spans="1:5" ht="15.75" x14ac:dyDescent="0.25">
      <c r="A66" s="95" t="s">
        <v>39</v>
      </c>
      <c r="B66" s="112" t="s">
        <v>214</v>
      </c>
      <c r="C66" s="91" t="s">
        <v>195</v>
      </c>
      <c r="D66" s="111" t="s">
        <v>57</v>
      </c>
      <c r="E66" s="98">
        <v>87</v>
      </c>
    </row>
    <row r="67" spans="1:5" ht="15.75" x14ac:dyDescent="0.25">
      <c r="A67" s="95" t="s">
        <v>128</v>
      </c>
      <c r="B67" s="112" t="s">
        <v>215</v>
      </c>
      <c r="C67" s="91" t="s">
        <v>195</v>
      </c>
      <c r="D67" s="111" t="s">
        <v>57</v>
      </c>
      <c r="E67" s="98">
        <v>55.5</v>
      </c>
    </row>
    <row r="68" spans="1:5" ht="28.15" customHeight="1" x14ac:dyDescent="0.25">
      <c r="A68" s="95" t="s">
        <v>130</v>
      </c>
      <c r="B68" s="112" t="s">
        <v>216</v>
      </c>
      <c r="C68" s="91" t="s">
        <v>195</v>
      </c>
      <c r="D68" s="111" t="s">
        <v>57</v>
      </c>
      <c r="E68" s="98">
        <v>80</v>
      </c>
    </row>
    <row r="69" spans="1:5" ht="15.75" x14ac:dyDescent="0.25">
      <c r="A69" s="95" t="s">
        <v>54</v>
      </c>
      <c r="B69" s="112" t="s">
        <v>217</v>
      </c>
      <c r="C69" s="91" t="s">
        <v>195</v>
      </c>
      <c r="D69" s="111" t="s">
        <v>57</v>
      </c>
      <c r="E69" s="98">
        <v>25</v>
      </c>
    </row>
    <row r="70" spans="1:5" ht="15.75" x14ac:dyDescent="0.25">
      <c r="A70" s="95" t="s">
        <v>58</v>
      </c>
      <c r="B70" s="112" t="s">
        <v>218</v>
      </c>
      <c r="C70" s="91" t="s">
        <v>195</v>
      </c>
      <c r="D70" s="111" t="s">
        <v>57</v>
      </c>
      <c r="E70" s="98">
        <v>1000</v>
      </c>
    </row>
    <row r="71" spans="1:5" ht="15.75" x14ac:dyDescent="0.25">
      <c r="A71" s="95" t="s">
        <v>62</v>
      </c>
      <c r="B71" s="112" t="s">
        <v>219</v>
      </c>
      <c r="C71" s="91" t="s">
        <v>195</v>
      </c>
      <c r="D71" s="111" t="s">
        <v>57</v>
      </c>
      <c r="E71" s="98">
        <v>7.5</v>
      </c>
    </row>
    <row r="72" spans="1:5" ht="15.75" x14ac:dyDescent="0.25">
      <c r="A72" s="95" t="s">
        <v>135</v>
      </c>
      <c r="B72" s="112" t="s">
        <v>220</v>
      </c>
      <c r="C72" s="91" t="s">
        <v>195</v>
      </c>
      <c r="D72" s="111" t="s">
        <v>57</v>
      </c>
      <c r="E72" s="98">
        <v>110</v>
      </c>
    </row>
    <row r="73" spans="1:5" ht="15.75" x14ac:dyDescent="0.25">
      <c r="A73" s="95" t="s">
        <v>137</v>
      </c>
      <c r="B73" s="112" t="s">
        <v>221</v>
      </c>
      <c r="C73" s="91" t="s">
        <v>195</v>
      </c>
      <c r="D73" s="111" t="s">
        <v>57</v>
      </c>
      <c r="E73" s="98">
        <v>112</v>
      </c>
    </row>
    <row r="74" spans="1:5" ht="15.75" x14ac:dyDescent="0.25">
      <c r="A74" s="95" t="s">
        <v>222</v>
      </c>
      <c r="B74" s="112" t="s">
        <v>223</v>
      </c>
      <c r="C74" s="91" t="s">
        <v>195</v>
      </c>
      <c r="D74" s="111" t="s">
        <v>57</v>
      </c>
      <c r="E74" s="98">
        <v>13.8</v>
      </c>
    </row>
    <row r="75" spans="1:5" ht="18.75" x14ac:dyDescent="0.25">
      <c r="A75" s="99" t="s">
        <v>224</v>
      </c>
      <c r="B75" s="114" t="s">
        <v>198</v>
      </c>
      <c r="C75" s="100" t="s">
        <v>199</v>
      </c>
      <c r="D75" s="102"/>
      <c r="E75" s="103">
        <f>SUM(E63:E74)</f>
        <v>2288.1000000000004</v>
      </c>
    </row>
    <row r="76" spans="1:5" ht="15.75" x14ac:dyDescent="0.25">
      <c r="A76" s="115">
        <v>8</v>
      </c>
      <c r="B76" s="93" t="s">
        <v>225</v>
      </c>
      <c r="C76" s="91" t="s">
        <v>185</v>
      </c>
      <c r="D76" s="111" t="s">
        <v>57</v>
      </c>
      <c r="E76" s="92">
        <v>1000</v>
      </c>
    </row>
    <row r="77" spans="1:5" ht="18.75" x14ac:dyDescent="0.25">
      <c r="A77" s="99" t="s">
        <v>226</v>
      </c>
      <c r="B77" s="114" t="s">
        <v>198</v>
      </c>
      <c r="C77" s="100" t="s">
        <v>199</v>
      </c>
      <c r="D77" s="102"/>
      <c r="E77" s="103">
        <v>1000</v>
      </c>
    </row>
    <row r="78" spans="1:5" ht="18.600000000000001" customHeight="1" x14ac:dyDescent="0.35">
      <c r="A78" s="99" t="s">
        <v>227</v>
      </c>
      <c r="B78" s="116" t="s">
        <v>228</v>
      </c>
      <c r="C78" s="101" t="s">
        <v>142</v>
      </c>
      <c r="D78" s="117">
        <f>+D33+D17</f>
        <v>269705</v>
      </c>
      <c r="E78" s="103">
        <f>+E33+E17</f>
        <v>71615.990000000005</v>
      </c>
    </row>
    <row r="79" spans="1:5" ht="18.75" x14ac:dyDescent="0.25">
      <c r="A79" s="99" t="s">
        <v>229</v>
      </c>
      <c r="B79" s="116" t="s">
        <v>230</v>
      </c>
      <c r="C79" s="101" t="s">
        <v>142</v>
      </c>
      <c r="D79" s="117">
        <f>D41+D54+D58+D61+D75+D77</f>
        <v>1288</v>
      </c>
      <c r="E79" s="103">
        <f>E41+E54+E58+E61+E75+E77</f>
        <v>12543.1</v>
      </c>
    </row>
    <row r="80" spans="1:5" ht="21.6" customHeight="1" x14ac:dyDescent="0.25">
      <c r="A80" s="118" t="s">
        <v>231</v>
      </c>
      <c r="B80" s="99" t="s">
        <v>232</v>
      </c>
      <c r="C80" s="101" t="s">
        <v>203</v>
      </c>
      <c r="D80" s="117">
        <f>SUM(D78:D79)</f>
        <v>270993</v>
      </c>
      <c r="E80" s="103">
        <f>SUM(E78:E79)</f>
        <v>84159.090000000011</v>
      </c>
    </row>
    <row r="81" spans="1:5" ht="21.6" customHeight="1" x14ac:dyDescent="0.25">
      <c r="A81" s="119" t="s">
        <v>233</v>
      </c>
      <c r="B81" s="115" t="s">
        <v>234</v>
      </c>
      <c r="C81" s="91" t="s">
        <v>235</v>
      </c>
      <c r="D81" s="120">
        <v>25</v>
      </c>
      <c r="E81" s="121">
        <v>-1265</v>
      </c>
    </row>
    <row r="82" spans="1:5" ht="21" customHeight="1" x14ac:dyDescent="0.25">
      <c r="A82" s="119" t="s">
        <v>236</v>
      </c>
      <c r="B82" s="115" t="s">
        <v>237</v>
      </c>
      <c r="C82" s="91" t="s">
        <v>235</v>
      </c>
      <c r="D82" s="120">
        <v>21</v>
      </c>
      <c r="E82" s="121">
        <v>1260</v>
      </c>
    </row>
    <row r="83" spans="1:5" s="123" customFormat="1" ht="25.9" customHeight="1" x14ac:dyDescent="0.25">
      <c r="A83" s="122"/>
      <c r="B83" s="99" t="s">
        <v>238</v>
      </c>
      <c r="C83" s="101" t="s">
        <v>239</v>
      </c>
      <c r="D83" s="117">
        <f>D80</f>
        <v>270993</v>
      </c>
      <c r="E83" s="103">
        <f>SUM(E80:E82)</f>
        <v>84154.090000000011</v>
      </c>
    </row>
    <row r="84" spans="1:5" ht="25.9" customHeight="1" x14ac:dyDescent="0.25">
      <c r="A84" s="124"/>
      <c r="B84" s="125" t="s">
        <v>240</v>
      </c>
      <c r="C84" s="125"/>
      <c r="D84" s="125"/>
      <c r="E84" s="125"/>
    </row>
    <row r="85" spans="1:5" ht="37.9" customHeight="1" x14ac:dyDescent="0.25">
      <c r="A85" s="126"/>
      <c r="B85" s="125" t="s">
        <v>241</v>
      </c>
      <c r="C85" s="125"/>
      <c r="D85" s="125"/>
      <c r="E85" s="125"/>
    </row>
  </sheetData>
  <mergeCells count="8">
    <mergeCell ref="B84:E84"/>
    <mergeCell ref="B85:E85"/>
    <mergeCell ref="A1:E1"/>
    <mergeCell ref="A2:E2"/>
    <mergeCell ref="A3:A4"/>
    <mergeCell ref="B3:B4"/>
    <mergeCell ref="C3:C4"/>
    <mergeCell ref="D3:E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24-25</vt:lpstr>
      <vt:lpstr>25-26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Prateek Saxena</dc:creator>
  <cp:lastModifiedBy>Prateek Saxena</cp:lastModifiedBy>
  <dcterms:created xsi:type="dcterms:W3CDTF">2026-02-17T11:04:41Z</dcterms:created>
  <dcterms:modified xsi:type="dcterms:W3CDTF">2026-02-17T11:05:45Z</dcterms:modified>
</cp:coreProperties>
</file>